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107758D3-5383-4F83-A752-20C91798CD42}" xr6:coauthVersionLast="41" xr6:coauthVersionMax="41" xr10:uidLastSave="{00000000-0000-0000-0000-000000000000}"/>
  <bookViews>
    <workbookView xWindow="60" yWindow="0" windowWidth="20430" windowHeight="10920" tabRatio="892" firstSheet="2" activeTab="7" xr2:uid="{00000000-000D-0000-FFFF-FFFF00000000}"/>
  </bookViews>
  <sheets>
    <sheet name="1.Format BM-auto BM1(10000)" sheetId="41" r:id="rId1"/>
    <sheet name="2.Form BM1(Emolnikutprjw)" sheetId="48" r:id="rId2"/>
    <sheet name="3.Formt BM2-20000-30000-42000" sheetId="11" r:id="rId3"/>
    <sheet name="4.Pemb-Form AP1" sheetId="40" r:id="rId4"/>
    <sheet name="5.Pemb-form BP2" sheetId="47" r:id="rId5"/>
    <sheet name="6.Prpformat Pembg-Lamp" sheetId="49" r:id="rId6"/>
    <sheet name="7.Format BH 1" sheetId="43" r:id="rId7"/>
    <sheet name="8.Format BH2" sheetId="44" r:id="rId8"/>
    <sheet name="9.Perjawatan-Fmt J" sheetId="50" r:id="rId9"/>
  </sheets>
  <definedNames>
    <definedName name="_xlnm.Print_Area" localSheetId="1">'2.Form BM1(Emolnikutprjw)'!$B$1:$O$150</definedName>
    <definedName name="_xlnm.Print_Titles" localSheetId="0">'1.Format BM-auto BM1(10000)'!$2:$12</definedName>
    <definedName name="_xlnm.Print_Titles" localSheetId="1">'2.Form BM1(Emolnikutprjw)'!$2:$9</definedName>
    <definedName name="_xlnm.Print_Titles" localSheetId="7">'8.Format BH2'!$2:$12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47" l="1"/>
  <c r="F10" i="44"/>
  <c r="AW6" i="11"/>
  <c r="AO6" i="11"/>
  <c r="AG6" i="11"/>
  <c r="Y6" i="11"/>
  <c r="Q6" i="11"/>
  <c r="I6" i="11"/>
  <c r="F46" i="41"/>
  <c r="E10" i="44"/>
  <c r="F18" i="41"/>
  <c r="F34" i="41"/>
  <c r="F35" i="41" s="1"/>
  <c r="F40" i="41"/>
  <c r="F45" i="41"/>
  <c r="E11" i="43"/>
  <c r="F11" i="43" s="1"/>
  <c r="K48" i="11"/>
  <c r="AZ48" i="11" s="1"/>
  <c r="S48" i="11" l="1"/>
  <c r="AA48" i="11" s="1"/>
  <c r="AI48" i="11" s="1"/>
  <c r="AQ48" i="11" s="1"/>
  <c r="Q4" i="11"/>
  <c r="Y4" i="11" s="1"/>
  <c r="AG4" i="11" s="1"/>
  <c r="AO4" i="11" s="1"/>
  <c r="AW4" i="11" s="1"/>
  <c r="I4" i="11"/>
  <c r="F58" i="44"/>
  <c r="E58" i="44"/>
  <c r="E59" i="44" s="1"/>
  <c r="D58" i="44"/>
  <c r="F54" i="44"/>
  <c r="E54" i="44"/>
  <c r="D54" i="44"/>
  <c r="D22" i="43" s="1"/>
  <c r="F48" i="44"/>
  <c r="E48" i="44"/>
  <c r="D48" i="44"/>
  <c r="D21" i="43" s="1"/>
  <c r="F43" i="44"/>
  <c r="E43" i="44"/>
  <c r="D43" i="44"/>
  <c r="D20" i="43" s="1"/>
  <c r="F39" i="44"/>
  <c r="E39" i="44"/>
  <c r="D39" i="44"/>
  <c r="D19" i="43" s="1"/>
  <c r="F35" i="44"/>
  <c r="E35" i="44"/>
  <c r="D35" i="44"/>
  <c r="D18" i="43" s="1"/>
  <c r="F30" i="44"/>
  <c r="E30" i="44"/>
  <c r="D30" i="44"/>
  <c r="F26" i="44"/>
  <c r="E26" i="44"/>
  <c r="D26" i="44"/>
  <c r="D17" i="43" s="1"/>
  <c r="F21" i="44"/>
  <c r="E21" i="44"/>
  <c r="D21" i="44"/>
  <c r="D15" i="43" s="1"/>
  <c r="F17" i="44"/>
  <c r="E17" i="44"/>
  <c r="D17" i="44"/>
  <c r="D14" i="43" s="1"/>
  <c r="D53" i="41"/>
  <c r="F58" i="41"/>
  <c r="E58" i="41"/>
  <c r="D58" i="41"/>
  <c r="F53" i="41"/>
  <c r="E53" i="41"/>
  <c r="E45" i="41"/>
  <c r="D45" i="41"/>
  <c r="E28" i="41"/>
  <c r="D28" i="41"/>
  <c r="E23" i="41"/>
  <c r="D23" i="41"/>
  <c r="E18" i="41"/>
  <c r="D18" i="41"/>
  <c r="D16" i="43" l="1"/>
  <c r="D59" i="44"/>
  <c r="D23" i="43"/>
  <c r="D24" i="43" s="1"/>
  <c r="F59" i="44"/>
  <c r="D22" i="44"/>
  <c r="E22" i="44"/>
  <c r="D49" i="44"/>
  <c r="E49" i="44"/>
  <c r="E60" i="44" s="1"/>
  <c r="F22" i="44"/>
  <c r="F49" i="44"/>
  <c r="D60" i="44" l="1"/>
  <c r="F60" i="44"/>
  <c r="F134" i="41"/>
  <c r="E134" i="41"/>
  <c r="D134" i="41"/>
  <c r="F129" i="41"/>
  <c r="E129" i="41"/>
  <c r="D129" i="41"/>
  <c r="F123" i="41"/>
  <c r="E123" i="41"/>
  <c r="D123" i="41"/>
  <c r="F116" i="41"/>
  <c r="E116" i="41"/>
  <c r="D116" i="41"/>
  <c r="F111" i="41"/>
  <c r="E111" i="41"/>
  <c r="D111" i="41"/>
  <c r="F106" i="41"/>
  <c r="E106" i="41"/>
  <c r="D106" i="41"/>
  <c r="F101" i="41"/>
  <c r="E101" i="41"/>
  <c r="D101" i="41"/>
  <c r="F96" i="41"/>
  <c r="E96" i="41"/>
  <c r="D96" i="41"/>
  <c r="F86" i="41"/>
  <c r="E86" i="41"/>
  <c r="D86" i="41"/>
  <c r="F81" i="41"/>
  <c r="E81" i="41"/>
  <c r="D81" i="41"/>
  <c r="F73" i="41"/>
  <c r="E73" i="41"/>
  <c r="D73" i="41"/>
  <c r="F68" i="41"/>
  <c r="E68" i="41"/>
  <c r="D68" i="41"/>
  <c r="F63" i="41"/>
  <c r="E63" i="41"/>
  <c r="D63" i="41"/>
  <c r="E40" i="41"/>
  <c r="D40" i="41"/>
  <c r="E34" i="41"/>
  <c r="E35" i="41" s="1"/>
  <c r="D34" i="41"/>
  <c r="D35" i="41" s="1"/>
  <c r="O136" i="48"/>
  <c r="O74" i="48"/>
  <c r="O57" i="48"/>
  <c r="G48" i="48"/>
  <c r="N48" i="48"/>
  <c r="K134" i="48"/>
  <c r="K124" i="48"/>
  <c r="H97" i="48"/>
  <c r="H96" i="48"/>
  <c r="M96" i="48" s="1"/>
  <c r="O96" i="48" s="1"/>
  <c r="J95" i="48"/>
  <c r="M95" i="48" s="1"/>
  <c r="O95" i="48" s="1"/>
  <c r="I95" i="48"/>
  <c r="J94" i="48"/>
  <c r="I94" i="48"/>
  <c r="J88" i="48"/>
  <c r="J149" i="48" s="1"/>
  <c r="I88" i="48"/>
  <c r="J82" i="48"/>
  <c r="M82" i="48" s="1"/>
  <c r="O82" i="48" s="1"/>
  <c r="I82" i="48"/>
  <c r="H74" i="48"/>
  <c r="J73" i="48"/>
  <c r="I73" i="48"/>
  <c r="J62" i="48"/>
  <c r="I62" i="48"/>
  <c r="M62" i="48" s="1"/>
  <c r="O62" i="48" s="1"/>
  <c r="J60" i="48"/>
  <c r="I60" i="48"/>
  <c r="I57" i="48"/>
  <c r="K56" i="48"/>
  <c r="K86" i="48" s="1"/>
  <c r="J54" i="48"/>
  <c r="J86" i="48" s="1"/>
  <c r="I54" i="48"/>
  <c r="J50" i="48"/>
  <c r="I50" i="48"/>
  <c r="H145" i="48"/>
  <c r="H148" i="48"/>
  <c r="M148" i="48" s="1"/>
  <c r="O148" i="48" s="1"/>
  <c r="H147" i="48"/>
  <c r="M147" i="48" s="1"/>
  <c r="O147" i="48" s="1"/>
  <c r="H146" i="48"/>
  <c r="M146" i="48" s="1"/>
  <c r="O146" i="48" s="1"/>
  <c r="H143" i="48"/>
  <c r="H142" i="48"/>
  <c r="H141" i="48"/>
  <c r="H139" i="48"/>
  <c r="H138" i="48"/>
  <c r="M138" i="48" s="1"/>
  <c r="O138" i="48" s="1"/>
  <c r="H134" i="48"/>
  <c r="H130" i="48"/>
  <c r="H126" i="48"/>
  <c r="H124" i="48"/>
  <c r="H117" i="48"/>
  <c r="H115" i="48"/>
  <c r="H114" i="48"/>
  <c r="M114" i="48" s="1"/>
  <c r="O114" i="48" s="1"/>
  <c r="H110" i="48"/>
  <c r="H108" i="48"/>
  <c r="H107" i="48"/>
  <c r="H100" i="48"/>
  <c r="H85" i="48"/>
  <c r="H84" i="48"/>
  <c r="H80" i="48"/>
  <c r="H66" i="48"/>
  <c r="H56" i="48"/>
  <c r="H47" i="48"/>
  <c r="H46" i="48"/>
  <c r="H45" i="48"/>
  <c r="H43" i="48"/>
  <c r="H41" i="48"/>
  <c r="H40" i="48"/>
  <c r="H39" i="48"/>
  <c r="H38" i="48"/>
  <c r="H37" i="48"/>
  <c r="H136" i="48"/>
  <c r="H132" i="48"/>
  <c r="H112" i="48"/>
  <c r="H98" i="48"/>
  <c r="M98" i="48" s="1"/>
  <c r="O98" i="48" s="1"/>
  <c r="H90" i="48"/>
  <c r="H149" i="48" s="1"/>
  <c r="H76" i="48"/>
  <c r="H69" i="48"/>
  <c r="H57" i="48"/>
  <c r="H35" i="48"/>
  <c r="H33" i="48"/>
  <c r="H31" i="48"/>
  <c r="H29" i="48"/>
  <c r="H27" i="48"/>
  <c r="I148" i="48"/>
  <c r="I147" i="48"/>
  <c r="I146" i="48"/>
  <c r="I145" i="48"/>
  <c r="M145" i="48" s="1"/>
  <c r="O145" i="48" s="1"/>
  <c r="I143" i="48"/>
  <c r="M143" i="48" s="1"/>
  <c r="O143" i="48" s="1"/>
  <c r="I142" i="48"/>
  <c r="I141" i="48"/>
  <c r="I139" i="48"/>
  <c r="I138" i="48"/>
  <c r="I135" i="48"/>
  <c r="M135" i="48" s="1"/>
  <c r="O135" i="48" s="1"/>
  <c r="I134" i="48"/>
  <c r="I128" i="48"/>
  <c r="I126" i="48"/>
  <c r="I125" i="48"/>
  <c r="I124" i="48"/>
  <c r="M124" i="48" s="1"/>
  <c r="O124" i="48" s="1"/>
  <c r="I123" i="48"/>
  <c r="I120" i="48"/>
  <c r="M120" i="48" s="1"/>
  <c r="O120" i="48" s="1"/>
  <c r="I115" i="48"/>
  <c r="I114" i="48"/>
  <c r="I112" i="48"/>
  <c r="I108" i="48"/>
  <c r="M108" i="48" s="1"/>
  <c r="O108" i="48" s="1"/>
  <c r="I107" i="48"/>
  <c r="M107" i="48" s="1"/>
  <c r="O107" i="48" s="1"/>
  <c r="I103" i="48"/>
  <c r="I102" i="48"/>
  <c r="I101" i="48"/>
  <c r="I100" i="48"/>
  <c r="I97" i="48"/>
  <c r="I96" i="48"/>
  <c r="I85" i="48"/>
  <c r="M85" i="48" s="1"/>
  <c r="O85" i="48" s="1"/>
  <c r="I84" i="48"/>
  <c r="I83" i="48"/>
  <c r="I80" i="48"/>
  <c r="I71" i="48"/>
  <c r="I66" i="48"/>
  <c r="I56" i="48"/>
  <c r="I52" i="48"/>
  <c r="I47" i="48"/>
  <c r="I46" i="48"/>
  <c r="I45" i="48"/>
  <c r="I40" i="48"/>
  <c r="I39" i="48"/>
  <c r="I38" i="48"/>
  <c r="I37" i="48"/>
  <c r="I24" i="48"/>
  <c r="I23" i="48"/>
  <c r="M23" i="48" s="1"/>
  <c r="O23" i="48" s="1"/>
  <c r="L146" i="48"/>
  <c r="L134" i="48"/>
  <c r="L132" i="48"/>
  <c r="L121" i="48"/>
  <c r="L56" i="48"/>
  <c r="L64" i="48"/>
  <c r="L66" i="48"/>
  <c r="L76" i="48"/>
  <c r="L98" i="48"/>
  <c r="L27" i="48"/>
  <c r="L25" i="48"/>
  <c r="H135" i="48"/>
  <c r="H125" i="48"/>
  <c r="M125" i="48" s="1"/>
  <c r="O125" i="48" s="1"/>
  <c r="H123" i="48"/>
  <c r="M123" i="48" s="1"/>
  <c r="O123" i="48" s="1"/>
  <c r="H103" i="48"/>
  <c r="H102" i="48"/>
  <c r="H101" i="48"/>
  <c r="H83" i="48"/>
  <c r="H71" i="48"/>
  <c r="M71" i="48" s="1"/>
  <c r="O71" i="48" s="1"/>
  <c r="H52" i="48"/>
  <c r="H86" i="48" s="1"/>
  <c r="H24" i="48"/>
  <c r="H23" i="48"/>
  <c r="K148" i="48"/>
  <c r="K146" i="48"/>
  <c r="K147" i="48"/>
  <c r="K143" i="48"/>
  <c r="K142" i="48"/>
  <c r="K141" i="48"/>
  <c r="K139" i="48"/>
  <c r="K138" i="48"/>
  <c r="K114" i="48"/>
  <c r="K108" i="48"/>
  <c r="K149" i="48" s="1"/>
  <c r="K100" i="48"/>
  <c r="K80" i="48"/>
  <c r="K66" i="48"/>
  <c r="K40" i="48"/>
  <c r="K31" i="48"/>
  <c r="K27" i="48"/>
  <c r="K48" i="48" s="1"/>
  <c r="L148" i="48"/>
  <c r="L147" i="48"/>
  <c r="L145" i="48"/>
  <c r="L143" i="48"/>
  <c r="L142" i="48"/>
  <c r="L141" i="48"/>
  <c r="M141" i="48" s="1"/>
  <c r="O141" i="48" s="1"/>
  <c r="L139" i="48"/>
  <c r="L138" i="48"/>
  <c r="L135" i="48"/>
  <c r="L130" i="48"/>
  <c r="L128" i="48"/>
  <c r="L126" i="48"/>
  <c r="M126" i="48" s="1"/>
  <c r="O126" i="48" s="1"/>
  <c r="L125" i="48"/>
  <c r="L124" i="48"/>
  <c r="L123" i="48"/>
  <c r="L120" i="48"/>
  <c r="L117" i="48"/>
  <c r="L114" i="48"/>
  <c r="L115" i="48"/>
  <c r="L108" i="48"/>
  <c r="L107" i="48"/>
  <c r="L103" i="48"/>
  <c r="L102" i="48"/>
  <c r="L101" i="48"/>
  <c r="M101" i="48" s="1"/>
  <c r="O101" i="48" s="1"/>
  <c r="L100" i="48"/>
  <c r="L97" i="48"/>
  <c r="L96" i="48"/>
  <c r="L95" i="48"/>
  <c r="L94" i="48"/>
  <c r="M94" i="48" s="1"/>
  <c r="O94" i="48" s="1"/>
  <c r="L85" i="48"/>
  <c r="L84" i="48"/>
  <c r="L83" i="48"/>
  <c r="L82" i="48"/>
  <c r="L80" i="48"/>
  <c r="L73" i="48"/>
  <c r="L71" i="48"/>
  <c r="L47" i="48"/>
  <c r="L46" i="48"/>
  <c r="L45" i="48"/>
  <c r="L40" i="48"/>
  <c r="L39" i="48"/>
  <c r="L38" i="48"/>
  <c r="L37" i="48"/>
  <c r="L24" i="48"/>
  <c r="L23" i="48"/>
  <c r="H25" i="48"/>
  <c r="H64" i="48"/>
  <c r="M64" i="48" s="1"/>
  <c r="O64" i="48" s="1"/>
  <c r="H67" i="48"/>
  <c r="H121" i="48"/>
  <c r="M121" i="48" s="1"/>
  <c r="O121" i="48" s="1"/>
  <c r="H105" i="48"/>
  <c r="H78" i="48"/>
  <c r="H21" i="48"/>
  <c r="H19" i="48"/>
  <c r="L17" i="48"/>
  <c r="L48" i="48" s="1"/>
  <c r="I11" i="48"/>
  <c r="I48" i="48" s="1"/>
  <c r="L11" i="48"/>
  <c r="J11" i="48"/>
  <c r="J48" i="48" s="1"/>
  <c r="I136" i="48"/>
  <c r="I132" i="48"/>
  <c r="I130" i="48"/>
  <c r="M130" i="48" s="1"/>
  <c r="O130" i="48" s="1"/>
  <c r="I121" i="48"/>
  <c r="I117" i="48"/>
  <c r="I110" i="48"/>
  <c r="I105" i="48"/>
  <c r="I98" i="48"/>
  <c r="I90" i="48"/>
  <c r="I78" i="48"/>
  <c r="I76" i="48"/>
  <c r="I74" i="48"/>
  <c r="I69" i="48"/>
  <c r="M69" i="48" s="1"/>
  <c r="O69" i="48" s="1"/>
  <c r="I67" i="48"/>
  <c r="I64" i="48"/>
  <c r="I43" i="48"/>
  <c r="I41" i="48"/>
  <c r="I35" i="48"/>
  <c r="I27" i="48"/>
  <c r="I33" i="48"/>
  <c r="I31" i="48"/>
  <c r="I29" i="48"/>
  <c r="I25" i="48"/>
  <c r="I21" i="48"/>
  <c r="I19" i="48"/>
  <c r="I17" i="48"/>
  <c r="H17" i="48"/>
  <c r="L136" i="48"/>
  <c r="L112" i="48"/>
  <c r="L110" i="48"/>
  <c r="L105" i="48"/>
  <c r="M105" i="48" s="1"/>
  <c r="O105" i="48" s="1"/>
  <c r="L90" i="48"/>
  <c r="L88" i="48"/>
  <c r="L78" i="48"/>
  <c r="L74" i="48"/>
  <c r="L69" i="48"/>
  <c r="L67" i="48"/>
  <c r="L62" i="48"/>
  <c r="L60" i="48"/>
  <c r="L57" i="48"/>
  <c r="L54" i="48"/>
  <c r="L50" i="48"/>
  <c r="M50" i="48" s="1"/>
  <c r="O50" i="48" s="1"/>
  <c r="L43" i="48"/>
  <c r="L41" i="48"/>
  <c r="L35" i="48"/>
  <c r="L33" i="48"/>
  <c r="L31" i="48"/>
  <c r="L29" i="48"/>
  <c r="L21" i="48"/>
  <c r="M21" i="48" s="1"/>
  <c r="O21" i="48" s="1"/>
  <c r="L19" i="48"/>
  <c r="M19" i="48" s="1"/>
  <c r="O19" i="48" s="1"/>
  <c r="L15" i="48"/>
  <c r="J15" i="48"/>
  <c r="I15" i="48"/>
  <c r="L12" i="48"/>
  <c r="I12" i="48"/>
  <c r="H12" i="48"/>
  <c r="H48" i="48" s="1"/>
  <c r="M60" i="48"/>
  <c r="O60" i="48" s="1"/>
  <c r="M17" i="48"/>
  <c r="O17" i="48" s="1"/>
  <c r="M15" i="48"/>
  <c r="O15" i="48" s="1"/>
  <c r="M11" i="48"/>
  <c r="O11" i="48" s="1"/>
  <c r="F25" i="41"/>
  <c r="F15" i="41"/>
  <c r="N149" i="48"/>
  <c r="F27" i="41" s="1"/>
  <c r="G149" i="48"/>
  <c r="F17" i="41" s="1"/>
  <c r="N86" i="48"/>
  <c r="F26" i="41" s="1"/>
  <c r="Q150" i="48"/>
  <c r="M115" i="48"/>
  <c r="O115" i="48" s="1"/>
  <c r="M132" i="48"/>
  <c r="O132" i="48" s="1"/>
  <c r="M100" i="48"/>
  <c r="O100" i="48" s="1"/>
  <c r="M88" i="48"/>
  <c r="O88" i="48" s="1"/>
  <c r="M80" i="48"/>
  <c r="O80" i="48" s="1"/>
  <c r="M78" i="48"/>
  <c r="O78" i="48" s="1"/>
  <c r="M110" i="48"/>
  <c r="O110" i="48" s="1"/>
  <c r="M54" i="48"/>
  <c r="O54" i="48" s="1"/>
  <c r="M128" i="48"/>
  <c r="O128" i="48" s="1"/>
  <c r="M117" i="48"/>
  <c r="O117" i="48" s="1"/>
  <c r="M112" i="48"/>
  <c r="O112" i="48" s="1"/>
  <c r="M102" i="48"/>
  <c r="O102" i="48" s="1"/>
  <c r="M97" i="48"/>
  <c r="O97" i="48" s="1"/>
  <c r="M83" i="48"/>
  <c r="O83" i="48" s="1"/>
  <c r="M73" i="48"/>
  <c r="O73" i="48" s="1"/>
  <c r="M57" i="48"/>
  <c r="M66" i="48"/>
  <c r="L52" i="48"/>
  <c r="M52" i="48" s="1"/>
  <c r="O52" i="48" s="1"/>
  <c r="M74" i="48"/>
  <c r="M103" i="48" l="1"/>
  <c r="O103" i="48" s="1"/>
  <c r="M90" i="48"/>
  <c r="O90" i="48" s="1"/>
  <c r="M134" i="48"/>
  <c r="O134" i="48" s="1"/>
  <c r="M12" i="48"/>
  <c r="F135" i="41"/>
  <c r="M67" i="48"/>
  <c r="O67" i="48" s="1"/>
  <c r="M84" i="48"/>
  <c r="O84" i="48" s="1"/>
  <c r="E135" i="41"/>
  <c r="E46" i="41"/>
  <c r="D46" i="41"/>
  <c r="E87" i="41"/>
  <c r="D117" i="41"/>
  <c r="F117" i="41"/>
  <c r="D87" i="41"/>
  <c r="F87" i="41"/>
  <c r="E117" i="41"/>
  <c r="D135" i="41"/>
  <c r="F28" i="41"/>
  <c r="I86" i="48"/>
  <c r="M56" i="48"/>
  <c r="O56" i="48" s="1"/>
  <c r="I149" i="48"/>
  <c r="M139" i="48"/>
  <c r="O139" i="48" s="1"/>
  <c r="M142" i="48"/>
  <c r="O142" i="48" s="1"/>
  <c r="M76" i="48"/>
  <c r="O76" i="48" s="1"/>
  <c r="L149" i="48"/>
  <c r="L86" i="48"/>
  <c r="H150" i="48"/>
  <c r="J150" i="48"/>
  <c r="O66" i="48"/>
  <c r="M40" i="48"/>
  <c r="O40" i="48" s="1"/>
  <c r="M43" i="48"/>
  <c r="O43" i="48" s="1"/>
  <c r="M41" i="48"/>
  <c r="O41" i="48" s="1"/>
  <c r="M47" i="48"/>
  <c r="O47" i="48" s="1"/>
  <c r="M46" i="48"/>
  <c r="O46" i="48" s="1"/>
  <c r="M45" i="48"/>
  <c r="O45" i="48" s="1"/>
  <c r="M39" i="48"/>
  <c r="O39" i="48" s="1"/>
  <c r="M38" i="48"/>
  <c r="O38" i="48" s="1"/>
  <c r="M37" i="48"/>
  <c r="O37" i="48" s="1"/>
  <c r="M35" i="48"/>
  <c r="O35" i="48" s="1"/>
  <c r="M33" i="48"/>
  <c r="O33" i="48" s="1"/>
  <c r="M31" i="48"/>
  <c r="O31" i="48" s="1"/>
  <c r="M29" i="48"/>
  <c r="O29" i="48" s="1"/>
  <c r="M27" i="48"/>
  <c r="O27" i="48" s="1"/>
  <c r="M25" i="48"/>
  <c r="O25" i="48" s="1"/>
  <c r="M24" i="48"/>
  <c r="O24" i="48" s="1"/>
  <c r="D136" i="41" l="1"/>
  <c r="M86" i="48"/>
  <c r="F21" i="41" s="1"/>
  <c r="M48" i="48"/>
  <c r="O12" i="48"/>
  <c r="E136" i="41"/>
  <c r="F136" i="41"/>
  <c r="M149" i="48"/>
  <c r="M150" i="48" s="1"/>
  <c r="O149" i="48"/>
  <c r="O86" i="48"/>
  <c r="F20" i="41"/>
  <c r="K150" i="48"/>
  <c r="N150" i="48"/>
  <c r="I150" i="48"/>
  <c r="G86" i="48"/>
  <c r="F16" i="41" s="1"/>
  <c r="L150" i="48"/>
  <c r="F22" i="41" l="1"/>
  <c r="F23" i="41" s="1"/>
  <c r="O48" i="48"/>
  <c r="G150" i="48"/>
  <c r="P150" i="48" s="1"/>
  <c r="O150" i="48" l="1"/>
</calcChain>
</file>

<file path=xl/sharedStrings.xml><?xml version="1.0" encoding="utf-8"?>
<sst xmlns="http://schemas.openxmlformats.org/spreadsheetml/2006/main" count="666" uniqueCount="399">
  <si>
    <t>(RM)</t>
  </si>
  <si>
    <t>EMOLUMEN</t>
  </si>
  <si>
    <t>Elaun Tetap</t>
  </si>
  <si>
    <t>Elaun Lebih Masa</t>
  </si>
  <si>
    <t>Bayaran Imbuhan Tahunan dan Bantuan Kewangan</t>
  </si>
  <si>
    <t>PERKHIDMATAN DAN BEKALAN</t>
  </si>
  <si>
    <t>Sewaan</t>
  </si>
  <si>
    <t>PEMBERIAN DAN KENAAN BAYARAN TETAP</t>
  </si>
  <si>
    <t>Gantian Cuti Rehat</t>
  </si>
  <si>
    <t>Pinjaman</t>
  </si>
  <si>
    <t>Pemberian Dalam Negeri</t>
  </si>
  <si>
    <t>BUTIRAN</t>
  </si>
  <si>
    <t>Gaji dan Upahan</t>
  </si>
  <si>
    <t>Perbelanjaan Perjalanan dan Sara Hidup</t>
  </si>
  <si>
    <t>Bekalan dan Bahan-Bahan Lain</t>
  </si>
  <si>
    <t>Kenderaan dan Jentera</t>
  </si>
  <si>
    <t>Bangunan dan Pembaikan Bangunan</t>
  </si>
  <si>
    <t>Binatang, Pokok dan Benih</t>
  </si>
  <si>
    <t>Kemudahan dan Pembaikan Kemudahan</t>
  </si>
  <si>
    <t>JUMLAH</t>
  </si>
  <si>
    <t>MAKSUD</t>
  </si>
  <si>
    <t>KERAJAAN NEGERI KELANTAN</t>
  </si>
  <si>
    <t>JABATAN :</t>
  </si>
  <si>
    <t>PTJ:</t>
  </si>
  <si>
    <t xml:space="preserve">OBJEK </t>
  </si>
  <si>
    <t>SEBAGAI</t>
  </si>
  <si>
    <t>ANGGARAN</t>
  </si>
  <si>
    <t>KETERANGAN</t>
  </si>
  <si>
    <t>HASIL CUKAI</t>
  </si>
  <si>
    <t>LESEN DAN PERMIT</t>
  </si>
  <si>
    <t>PERKHIDMATAN DAN BAYARAN PERKHIDMATAN</t>
  </si>
  <si>
    <t>DENDA DAN HUKUMAN</t>
  </si>
  <si>
    <t>PULANG BALIK PERBELANJAAN</t>
  </si>
  <si>
    <t>JUMLAH BESAR</t>
  </si>
  <si>
    <t>PEROLEHAN DARIPADA JUALAN BARANG-BARANG</t>
  </si>
  <si>
    <t>JUSTIFIKASI</t>
  </si>
  <si>
    <t>PENINGKATAN /</t>
  </si>
  <si>
    <t xml:space="preserve">TAHUN SEMASA </t>
  </si>
  <si>
    <t>JUMLAH HASIL CUKAI</t>
  </si>
  <si>
    <t>HASIL BUKAN CUKAI</t>
  </si>
  <si>
    <t>Cukai Tanah</t>
  </si>
  <si>
    <t>Jumlah Lesen dan Permit</t>
  </si>
  <si>
    <t>Jumlah Hasil Langsung</t>
  </si>
  <si>
    <t>Jumlah Perkhidmatan dan Bayaran Perkhidmatan</t>
  </si>
  <si>
    <t>Cukai Taliair</t>
  </si>
  <si>
    <t>Jumlah Denda dan Hukuman</t>
  </si>
  <si>
    <t>JUMLAH HASIL BUKAN CUKAI</t>
  </si>
  <si>
    <t>TERIMAAN BUKAN HASIL</t>
  </si>
  <si>
    <t>Jumlah Pulangan Balik Perbelanjaan</t>
  </si>
  <si>
    <t>PERIHAL</t>
  </si>
  <si>
    <t>SEBENAR</t>
  </si>
  <si>
    <t>OBJEK AM / OBJEK SEBAGAI</t>
  </si>
  <si>
    <t>Sumbangan Berkanun  Untuk Kakitangan</t>
  </si>
  <si>
    <t>Bekalan Bahan Mentah dan Bahan-Bahan Untuk Penyelenggaraan dan Pembaikian</t>
  </si>
  <si>
    <t>Penyelenggaraan dan Pembaikan Kecil yang Dibeli</t>
  </si>
  <si>
    <t>Perkhidmatan Iktisas dan Perkhidmatan Lain yang Dibeli dan Hospitaliti</t>
  </si>
  <si>
    <t>Harta Modal-Harta Modal yang Lain</t>
  </si>
  <si>
    <t>Ganjaran kakitangan Awam / Pekerja Kontrak</t>
  </si>
  <si>
    <t>HARTA MODAL - ASET</t>
  </si>
  <si>
    <t>Perhubungan dan Utiliti, Bekalan Bahan-Bahan Mentah</t>
  </si>
  <si>
    <t>Faedah-faedah Kewangan Yang Lain</t>
  </si>
  <si>
    <t xml:space="preserve">RINGKASAN PERBELANJAAN PROGRAM / AKTIVITI MENGIKUT OBJEK SEBAGAI </t>
  </si>
  <si>
    <t>(KESELURUHAN DIPOHON)</t>
  </si>
  <si>
    <t>KOD 28000</t>
  </si>
  <si>
    <t>KOD 42000</t>
  </si>
  <si>
    <t>JABATAN</t>
  </si>
  <si>
    <t>PTJ</t>
  </si>
  <si>
    <t>Butir-Butir</t>
  </si>
  <si>
    <t>Unit</t>
  </si>
  <si>
    <t>Bil</t>
  </si>
  <si>
    <t>Jumlah (RM)</t>
  </si>
  <si>
    <t>Justifikasi Keperluan</t>
  </si>
  <si>
    <t>Amaun(RM)</t>
  </si>
  <si>
    <t>Vot/Aktiviti</t>
  </si>
  <si>
    <t>KOD 29000</t>
  </si>
  <si>
    <t>KOD 32000</t>
  </si>
  <si>
    <t>KOD 33000</t>
  </si>
  <si>
    <t>KOD 34000</t>
  </si>
  <si>
    <t>KOD 35000</t>
  </si>
  <si>
    <t>Program</t>
  </si>
  <si>
    <t>Amaun (RM)</t>
  </si>
  <si>
    <t>AKTIVITI / PROGRAM</t>
  </si>
  <si>
    <t>JUMLAH EMOLUMEN</t>
  </si>
  <si>
    <t>JUMLAH PERKHIDMATAN DAN BEKALAN</t>
  </si>
  <si>
    <t>JUMLAH PEMBERIAN DAN KENAAN BAYARAN TETAP</t>
  </si>
  <si>
    <t>TAJUK</t>
  </si>
  <si>
    <t>NEGERI</t>
  </si>
  <si>
    <t>PINJAMAN</t>
  </si>
  <si>
    <t>JUSTIFIKASI KEPERLUAN</t>
  </si>
  <si>
    <t>2016-2020</t>
  </si>
  <si>
    <t>PERBELANJAAN</t>
  </si>
  <si>
    <t>(NEGERI)</t>
  </si>
  <si>
    <t>PENURUAN HASIL</t>
  </si>
  <si>
    <t>RINGKASAN HASIL MENGIKUT OBJEK SEBAGAI</t>
  </si>
  <si>
    <t>Jumlah Perolehan Daripada Jualan Barang-Barang</t>
  </si>
  <si>
    <t>PELBAGAI CUKAI TAK LANGSUNG</t>
  </si>
  <si>
    <t>CUKAI LANGSUNG</t>
  </si>
  <si>
    <t>SEWAAN</t>
  </si>
  <si>
    <t>KEUNTUNGAN PEMBIAYAAN DAN PEROLEHAN DARIPADA SIMPANAN/PELABURAN</t>
  </si>
  <si>
    <t>TERIMAAN DARIPADA AGENSI KERAJAAN YANG LAIN</t>
  </si>
  <si>
    <t>HASIL SEBENAR</t>
  </si>
  <si>
    <t>Jumlah Cukai Tak Langsung</t>
  </si>
  <si>
    <t>(Lengkapkan tambahan kod hasil)</t>
  </si>
  <si>
    <t>Jumlah Sewaan</t>
  </si>
  <si>
    <t>Jumlah Keuntungan Pembiayaan dan Perolehan Daripada Simpanan/Pelaburan</t>
  </si>
  <si>
    <t>Cukai Pameran dan Kebudayaan</t>
  </si>
  <si>
    <t>Tribute Konsesi Hutan</t>
  </si>
  <si>
    <t>Permit dan Lesen Perhutanan</t>
  </si>
  <si>
    <t>Lesen Menduduki Sementara</t>
  </si>
  <si>
    <t>Bayaran Pas Lembu/Kerbau</t>
  </si>
  <si>
    <t>Bayaran Pendaftaran Lembu/ Kerbau</t>
  </si>
  <si>
    <t>Jualan Hasil Pertanian</t>
  </si>
  <si>
    <t>Sewa Bangunan Kerajaan dan Perabot</t>
  </si>
  <si>
    <t>Sewa Rumah Kerajaan Negeri</t>
  </si>
  <si>
    <t>Perolehan Dari Simpanan Semasa Dalam Bank</t>
  </si>
  <si>
    <t>Perolehan Dari Simpanan Pelaburan Dalam Bank</t>
  </si>
  <si>
    <t>Pemberian Mengikut Ramai Penduduk</t>
  </si>
  <si>
    <t>Pemberian Pertumbuhan Hasil</t>
  </si>
  <si>
    <t>Jumlah Terimaan Daripada Agensi Kerajaan Yang Lain</t>
  </si>
  <si>
    <t>Jumlah Gaji dan Upahan</t>
  </si>
  <si>
    <t>Jumlah Elaun Tetap</t>
  </si>
  <si>
    <t>Jumlah Sumbangan Berkanun Untuk Kakitangan</t>
  </si>
  <si>
    <t>Jumlah Elaun Lebih Masa</t>
  </si>
  <si>
    <t>Jumlah Faedah-Faedah Kewangan Yang Lain</t>
  </si>
  <si>
    <t>Jumlah Bayaran Imbuhan Tahunan dan Bantuan Kewangan</t>
  </si>
  <si>
    <t>Jumlah Perbelanjaan Perjalanan dan Sara Hidup</t>
  </si>
  <si>
    <t>Jumlah Ganjaran kakitangan Awam / Pekerja Kontrak</t>
  </si>
  <si>
    <t>Jumlah Gantian Cuti Rehat</t>
  </si>
  <si>
    <t>Jumlah Pemberian Dalam Negeri</t>
  </si>
  <si>
    <t>Jumlah Perhubungan dan Utiliti, Bekalan Bahan-Bahan Mentah</t>
  </si>
  <si>
    <t>Jumlah Bekalan Bahan Mentah dan Bahan-Bahan Untuk Penyelenggaraan dan Pembaikian</t>
  </si>
  <si>
    <t>Jumlah Bekalan dan Bahan-Bahan Lain</t>
  </si>
  <si>
    <t>Jumlah Penyelenggaraan dan Pembaikan Kecil yang Dibeli</t>
  </si>
  <si>
    <t>Jumlah Perkhidmatan Iktisas dan Perkhidmatan Lain yang Dibeli dan Hospitaliti</t>
  </si>
  <si>
    <t>Jumlah Bangunan dan Pembaikan Bangunan</t>
  </si>
  <si>
    <t>Jumlah Kemudahan dan Pembaikan Kemudahan</t>
  </si>
  <si>
    <t>Jumlah Kenderaan dan Jentera</t>
  </si>
  <si>
    <t>Jumlah Harta Modal-Harta Modal yang Lain</t>
  </si>
  <si>
    <t>Jumlah Binatang, Pokok dan Benih</t>
  </si>
  <si>
    <t>JUMLAH HARTA MODAL</t>
  </si>
  <si>
    <t>NAMA PEGAWAI</t>
  </si>
  <si>
    <t>ELAUN BANTUAN SEWA RUMAH</t>
  </si>
  <si>
    <t>(12101)</t>
  </si>
  <si>
    <t>(12102)</t>
  </si>
  <si>
    <t>(12103)</t>
  </si>
  <si>
    <t>(12109)</t>
  </si>
  <si>
    <t>(12199)</t>
  </si>
  <si>
    <t>(11000)</t>
  </si>
  <si>
    <t>(12000)</t>
  </si>
  <si>
    <t>(13000)</t>
  </si>
  <si>
    <t>ELAUN KERAIAN</t>
  </si>
  <si>
    <t>BAYARAN INSENTIF TUGAS KEW</t>
  </si>
  <si>
    <t>ELAUN TETAP YG LAIN</t>
  </si>
  <si>
    <t>JUMLAH ELAUN</t>
  </si>
  <si>
    <t>ANGGARAN JUMLAH BERBELANJAAN</t>
  </si>
  <si>
    <t>JUMLAH KWSP (M)</t>
  </si>
  <si>
    <t>T P G</t>
  </si>
  <si>
    <t>B   I   L</t>
  </si>
  <si>
    <t>GR  ED GAJI</t>
  </si>
  <si>
    <t>AKTIVITI :</t>
  </si>
  <si>
    <t>JABATAN : PERBENDAHARAAN NEGERI KELANTAN</t>
  </si>
  <si>
    <t>JUSA B</t>
  </si>
  <si>
    <t>GAJI SEBULAN (RM)</t>
  </si>
  <si>
    <t>20,486.27X12 = 245,835.24</t>
  </si>
  <si>
    <t>IMBUHAN TETAP KHIDMAT AWAM</t>
  </si>
  <si>
    <t>N30</t>
  </si>
  <si>
    <t>4,503.44x3 = 13,510.32</t>
  </si>
  <si>
    <t>4,648.44x9 = 41,835.96</t>
  </si>
  <si>
    <t>N44</t>
  </si>
  <si>
    <t>W 29/ 32</t>
  </si>
  <si>
    <t>N19</t>
  </si>
  <si>
    <t>W 19</t>
  </si>
  <si>
    <t>N11</t>
  </si>
  <si>
    <t>3,391.34x12 = 40,696.08</t>
  </si>
  <si>
    <t>4,482.22x6 = 26,893.32</t>
  </si>
  <si>
    <t>4,707.22x6 = 28,243.32</t>
  </si>
  <si>
    <t>3,270.89x12 = 39,250.68</t>
  </si>
  <si>
    <t>2,769.62x6 = 16,617.72</t>
  </si>
  <si>
    <t>2,869.62x6 = 17,217.72</t>
  </si>
  <si>
    <t>2,528.36x9 = 22,755.24</t>
  </si>
  <si>
    <t>2,608.36x3= 7,825.08</t>
  </si>
  <si>
    <t>2,534.06x12 = 30,408.72</t>
  </si>
  <si>
    <t>1,524.90x6 = 9,149.40</t>
  </si>
  <si>
    <t>1,604.90x6 = 9,629.40</t>
  </si>
  <si>
    <t>2,694.41x6 = 16,166.46</t>
  </si>
  <si>
    <t>2,794.41x6 = 16,766.46</t>
  </si>
  <si>
    <t>1,904.83x6 = 11,428.94</t>
  </si>
  <si>
    <t>2,004.83x6 = 12,028.98</t>
  </si>
  <si>
    <t>W 22</t>
  </si>
  <si>
    <t>3,201.14x6 = 19,206.84</t>
  </si>
  <si>
    <t>3,316.14x6 = 19,896.84</t>
  </si>
  <si>
    <t>3,940.60x6 = 23,643.60</t>
  </si>
  <si>
    <t>4,065.60x6 = 24,393.60</t>
  </si>
  <si>
    <t>4,848.27x3 = 14,544.81</t>
  </si>
  <si>
    <t>5,098.27x9 = 45,884.43</t>
  </si>
  <si>
    <t>3,966.74x6 = 23,800.44</t>
  </si>
  <si>
    <t>4,121.71x6 = 24,730.44</t>
  </si>
  <si>
    <t>2,247.08x3 = 6,741.24</t>
  </si>
  <si>
    <t>2,392.08x9= 21,528.72</t>
  </si>
  <si>
    <t>1,718.14x12 = 20,617.68</t>
  </si>
  <si>
    <t>1,850.37x12 = 22,204.44</t>
  </si>
  <si>
    <t>2,161.22x6 = 12,967.32</t>
  </si>
  <si>
    <t>2,061.22x6 = 12,367.32</t>
  </si>
  <si>
    <r>
      <t xml:space="preserve">JUMLAH GAJI </t>
    </r>
    <r>
      <rPr>
        <sz val="10"/>
        <color rgb="FFFF0000"/>
        <rFont val="Arial"/>
        <family val="2"/>
      </rPr>
      <t>(Genapkan)</t>
    </r>
  </si>
  <si>
    <t>KOSONG</t>
  </si>
  <si>
    <t>F29/32</t>
  </si>
  <si>
    <t xml:space="preserve">2,500.00X12 = </t>
  </si>
  <si>
    <t>JUMLAH AKTIVITI 250100 - KHIDMAT PENGURUSAN</t>
  </si>
  <si>
    <t>AKTIVITI 250200 : PROGRAM 3 : PENGURUSAN KEWANGAN</t>
  </si>
  <si>
    <t xml:space="preserve"> AKTIVITI 250100 / PROGRAM 1: PEJABAT PEGAWAI KEWANGAN NEGERI</t>
  </si>
  <si>
    <t>AKTIVITI 250100  / PROGRAM 2 : KHIDMAT PENGURUSAN</t>
  </si>
  <si>
    <t>250100 / 250200 / 250300</t>
  </si>
  <si>
    <t>3.1 - SEKSYEN HASIL</t>
  </si>
  <si>
    <t>3.2 - SEKSYEN BELANJAWAN</t>
  </si>
  <si>
    <t>Suriati bt. Hamzah</t>
  </si>
  <si>
    <t>3.3 - SEKSYEN PEROLEHAN</t>
  </si>
  <si>
    <t>N48</t>
  </si>
  <si>
    <t>N41</t>
  </si>
  <si>
    <t>3.4 - SEKSYEN ANALISA DAN PEMANTAUAN PELABURAN</t>
  </si>
  <si>
    <t>E48/N48</t>
  </si>
  <si>
    <t>AKTIVITI 250300 : PROGRAM 4 : PENGURUSAN PERAKAUNAN</t>
  </si>
  <si>
    <t>Akauntan - KOSONG</t>
  </si>
  <si>
    <t>Penolong Akauntan- KOSONG</t>
  </si>
  <si>
    <t>6,092.73x3 = 18,278.19</t>
  </si>
  <si>
    <t>6,362.73x9 = 57,264.57</t>
  </si>
  <si>
    <t>5,148.27x6 = 30,889.62</t>
  </si>
  <si>
    <t>2,922.08x9 = 26,298.72</t>
  </si>
  <si>
    <t>3,147.08x3 = 9,441.24</t>
  </si>
  <si>
    <t>3,417.88x12 = 41,014.56</t>
  </si>
  <si>
    <t>4,400.00x3= 13,200.00</t>
  </si>
  <si>
    <t>4,358.69x9= 39,228.21</t>
  </si>
  <si>
    <t>W 26</t>
  </si>
  <si>
    <t>3,501.95x6 = 21,011.70</t>
  </si>
  <si>
    <t>3,616.95x6 = 21,701.7</t>
  </si>
  <si>
    <t>2,635.72x3 = 7,907.16</t>
  </si>
  <si>
    <t>2,780.72x9 = 25,026.48</t>
  </si>
  <si>
    <t>2,132.13x6 = 12,792.78</t>
  </si>
  <si>
    <t>2,232.13x6 = 13,392.78</t>
  </si>
  <si>
    <t>4,014.37x12 = 48,172.44</t>
  </si>
  <si>
    <t>2,119.33x12 = 25,431.96</t>
  </si>
  <si>
    <t>2,687.00x6 = 16,122.00</t>
  </si>
  <si>
    <t>2,977.00x6 = 17,862.00</t>
  </si>
  <si>
    <t>W 19 / 22/ 29</t>
  </si>
  <si>
    <t>4.2 - SEKSYEN PERAKAUN DAN PENGURUSAN</t>
  </si>
  <si>
    <t>4.1 - SEKSYEN PERKHIDMATAN OPORASI PERAKAUNAN</t>
  </si>
  <si>
    <t>W 19/29</t>
  </si>
  <si>
    <t>1,553.00x6 = 9,318.00</t>
  </si>
  <si>
    <t>1,653.00x6 = 9,918.00</t>
  </si>
  <si>
    <t>H 11</t>
  </si>
  <si>
    <t>W 29</t>
  </si>
  <si>
    <t>W 41</t>
  </si>
  <si>
    <t>4.4 SEKSYEN PENGURUSAN DANA DAN TERIMAAN</t>
  </si>
  <si>
    <t>W 19 / 29</t>
  </si>
  <si>
    <t>10,215.24x3 - 30,645.72</t>
  </si>
  <si>
    <t>10,505.24x3 = 94,547.16</t>
  </si>
  <si>
    <t>6,081.02x12 = 72,972.24</t>
  </si>
  <si>
    <t>4,358.69x12 = 52,304.28</t>
  </si>
  <si>
    <t>4,247.60x12 = 50,971.20</t>
  </si>
  <si>
    <t>2,423.52x12 = 29,082.24</t>
  </si>
  <si>
    <t>2,188.52x3 = 6,565.56</t>
  </si>
  <si>
    <t>2,288.52x9 = 20,596.68</t>
  </si>
  <si>
    <t>2,288.52x12 = 27,462.24</t>
  </si>
  <si>
    <t>1,962.93x6 = 11,777.58</t>
  </si>
  <si>
    <t>2,062.93x6 = 12,377.58</t>
  </si>
  <si>
    <t>N54</t>
  </si>
  <si>
    <t>8,833.58x9 = 79,502.22</t>
  </si>
  <si>
    <t>9,153.58x3 = 27,460.74</t>
  </si>
  <si>
    <t>W 40</t>
  </si>
  <si>
    <t>W 32</t>
  </si>
  <si>
    <t>3,000X12 = 36,000</t>
  </si>
  <si>
    <t>5,398.27x6 = 32,389.62</t>
  </si>
  <si>
    <t>4,000.00X12</t>
  </si>
  <si>
    <t>4,132.6X6 = 24,795.60</t>
  </si>
  <si>
    <t>4,247.60X6 = 25,485.60</t>
  </si>
  <si>
    <t>2,500.00X12= 30,000.00</t>
  </si>
  <si>
    <t>W 36</t>
  </si>
  <si>
    <t>4,430.15x12 = 53,160</t>
  </si>
  <si>
    <t>2,500.00x12 = 30,000</t>
  </si>
  <si>
    <t>2,742.00X12 = 32,904.00</t>
  </si>
  <si>
    <t>N 44</t>
  </si>
  <si>
    <t>1,553.00X3= 30,000.00</t>
  </si>
  <si>
    <t>1,553.00x6 = 4,659.00</t>
  </si>
  <si>
    <t>1,663.00x9 = 14,967.00</t>
  </si>
  <si>
    <t>3,486.75x6 = 20,920.50</t>
  </si>
  <si>
    <t>3,631.75x6 = 41,790.50</t>
  </si>
  <si>
    <t>N 19</t>
  </si>
  <si>
    <t>1,552.00x3 = 4,656.00</t>
  </si>
  <si>
    <t>1,652.00x9 = 14,868.00</t>
  </si>
  <si>
    <t>5,127.80x3 =15,383.40</t>
  </si>
  <si>
    <t>5,607.80x9 =47,770.20</t>
  </si>
  <si>
    <t>2,334.92x12 =28,019.04</t>
  </si>
  <si>
    <t xml:space="preserve">W 19 </t>
  </si>
  <si>
    <t>1,703.73X12= 20,444.48</t>
  </si>
  <si>
    <t>2,000.00x12 = 24,000.00</t>
  </si>
  <si>
    <t>2,579.45x6 =15,476.70</t>
  </si>
  <si>
    <t>2,659.45x6 =15,956.70</t>
  </si>
  <si>
    <t>2,066.08x12 = 24,792.96</t>
  </si>
  <si>
    <t>2,086.14x6 =18,516.84</t>
  </si>
  <si>
    <t>3,204.14x6 =19,206.84</t>
  </si>
  <si>
    <t>JUMLAH AKTIVITI 250200 - PENGURUSAN KEWANGAN</t>
  </si>
  <si>
    <t>JUMLAH AKTIVITI 250300 - PENGURUSAN PERAKAUNAN</t>
  </si>
  <si>
    <t>4.3 - SEKSYEN NAZIRAN DAN KHIDMAT PERUNDING</t>
  </si>
  <si>
    <t>WA 44</t>
  </si>
  <si>
    <t>5,000.00x12=</t>
  </si>
  <si>
    <t>6,000.00x12 =72,000.00</t>
  </si>
  <si>
    <t>2000x12 = 24,000</t>
  </si>
  <si>
    <t>N 11</t>
  </si>
  <si>
    <t>4,500.00X12</t>
  </si>
  <si>
    <t>JUMLAH KESELURUHAN AKTIVITI</t>
  </si>
  <si>
    <t>Perjawatan</t>
  </si>
  <si>
    <t>N 26</t>
  </si>
  <si>
    <t>N 32</t>
  </si>
  <si>
    <t>F 41</t>
  </si>
  <si>
    <t>W 19/ 22</t>
  </si>
  <si>
    <t>W 19/ 29</t>
  </si>
  <si>
    <t>3,500.00x12 = 42,000.00</t>
  </si>
  <si>
    <t>WA 53/ 54</t>
  </si>
  <si>
    <t>W 47/ 48</t>
  </si>
  <si>
    <t>W 41 /44</t>
  </si>
  <si>
    <t>Pembantu Akauntan-KOSONG</t>
  </si>
  <si>
    <t>4,000x12 = 48000</t>
  </si>
  <si>
    <t>2,032.13x6 = 12,192.78</t>
  </si>
  <si>
    <t>1,453.00x6 = 8,721.6</t>
  </si>
  <si>
    <t>1,553.00x6 =  9,318.00</t>
  </si>
  <si>
    <t>2,088.52x12 =36,000.00</t>
  </si>
  <si>
    <t>(RMK 11)</t>
  </si>
  <si>
    <t>FORMAT BM</t>
  </si>
  <si>
    <t>BM1(Emolumen)</t>
  </si>
  <si>
    <t>DISEMAK</t>
  </si>
  <si>
    <t>PERUNTUKAN</t>
  </si>
  <si>
    <t>KOD/</t>
  </si>
  <si>
    <t>JUMLAH KESELURUHAN OBJEK / PERBELANJAAN MENGURUS</t>
  </si>
  <si>
    <t>JUMLAH TERIMAAN BUKAN HASIL</t>
  </si>
  <si>
    <t>JUMLAH HASIL</t>
  </si>
  <si>
    <t>LAMPIRAN J</t>
  </si>
  <si>
    <t>PERJAWATAN</t>
  </si>
  <si>
    <t>(Bilangan)</t>
  </si>
  <si>
    <t>Pengisian</t>
  </si>
  <si>
    <t>Kekosongan</t>
  </si>
  <si>
    <t xml:space="preserve">  1. Kumpulan Pengurusan dan Profesional</t>
  </si>
  <si>
    <t xml:space="preserve">  2. Kumpulan Sokongan (Kumpulan B &amp; C)</t>
  </si>
  <si>
    <t>JUMLAH BILANGAN</t>
  </si>
  <si>
    <t xml:space="preserve">  4. Kakitangan Sambilan (29000)</t>
  </si>
  <si>
    <t xml:space="preserve">  3. Kumpulan Sokongan (Kumpulan D)</t>
  </si>
  <si>
    <t>Nama Jawatan :</t>
  </si>
  <si>
    <t xml:space="preserve">   i.</t>
  </si>
  <si>
    <t xml:space="preserve">   ii.</t>
  </si>
  <si>
    <t xml:space="preserve">   iii.</t>
  </si>
  <si>
    <t xml:space="preserve">   iv.</t>
  </si>
  <si>
    <t>JUMLAH KAKITANGAN SAMBILAN</t>
  </si>
  <si>
    <t>FORMAT BM2(a)</t>
  </si>
  <si>
    <t>FORMAT BM2(b)</t>
  </si>
  <si>
    <t>FORMAT BM2(c)</t>
  </si>
  <si>
    <t>FORMAT BM2(d)</t>
  </si>
  <si>
    <t>FORMAT BM2(e)</t>
  </si>
  <si>
    <t>FORMAT BM2(f)</t>
  </si>
  <si>
    <t>FORMAT BM2(g)</t>
  </si>
  <si>
    <t>JUMLAH ANGGARAN 2019</t>
  </si>
  <si>
    <t>SEBAGAIMANA LAPORAN L203/FLIMSY 2019 )</t>
  </si>
  <si>
    <t>ANGGARAN HASIL</t>
  </si>
  <si>
    <t>(BUKU BAJET 2020)</t>
  </si>
  <si>
    <t>PERMOHONAN BAJET SEMASA</t>
  </si>
  <si>
    <t>(SEBAGAIMANA LAPORAN L203/ FLIMSY 2019)</t>
  </si>
  <si>
    <t>SEBENAR TAHUN 2019</t>
  </si>
  <si>
    <t>PERUNTUKAN 2020  (Sebagaimana Dalam Buku Bajet)</t>
  </si>
  <si>
    <t>ANGGARAN DIPOHON 2021</t>
  </si>
  <si>
    <t>(SEBAGAIMANA LAPORAN L203/FLIMSY 2019 )</t>
  </si>
  <si>
    <t>(MENGIKUT BUKU BAJET 2020)</t>
  </si>
  <si>
    <t>Nama</t>
  </si>
  <si>
    <t>BAJET 2021</t>
  </si>
  <si>
    <t>BUTIRAN ANGGARAN PERBELANJAAN DAN JUSTIFIKASI KEPERLUAN</t>
  </si>
  <si>
    <t>BAJET PEMBANGUNAN 2021</t>
  </si>
  <si>
    <t>RINGKASAN BAJET HASIL TAHUN 2021</t>
  </si>
  <si>
    <t>RINGKASAN BAJET MENGURUS TAHUN 2021</t>
  </si>
  <si>
    <t>ANGGARAN BAJET EMOLUMEN 2021</t>
  </si>
  <si>
    <t>BAJET HASIL 2021</t>
  </si>
  <si>
    <t>TAHUN 2019</t>
  </si>
  <si>
    <t>TAHUN 2020</t>
  </si>
  <si>
    <t>RINGKASAN PERJAWATAN TAHUN 2021</t>
  </si>
  <si>
    <t>1.1.2019-31.12.2019</t>
  </si>
  <si>
    <t>ANGGARAN 2021 (RMK 12)</t>
  </si>
  <si>
    <t>CONTOH PENGISIAN</t>
  </si>
  <si>
    <t xml:space="preserve">PERBELANJAAN SEBENAR </t>
  </si>
  <si>
    <t>PERUNTUKAN 2020 (BUKU BAJET)</t>
  </si>
  <si>
    <t>JUSTIFIKASI KEPERLUAN PROJEK</t>
  </si>
  <si>
    <t>Tahap 2021</t>
  </si>
  <si>
    <t>ANGGARAN TAHUN 2021 (NEGERI)</t>
  </si>
  <si>
    <t>Tahap 2022</t>
  </si>
  <si>
    <t>Bayaran Pawah Negeri</t>
  </si>
  <si>
    <t>Hasil Mal</t>
  </si>
  <si>
    <t>Denda Mahkamah Syariah (Jenayah)</t>
  </si>
  <si>
    <t>Pungutan Bagi Bayaran Terlebih Dalam Tahun Lepas</t>
  </si>
  <si>
    <t>Bayaran Balik Pinjaman Oleh Badan-Badan Berkanun dan Penguasa Tempatan</t>
  </si>
  <si>
    <t>PERMOHONAN</t>
  </si>
  <si>
    <t>(RMK 12)</t>
  </si>
  <si>
    <t>LAMPIRAN BP1</t>
  </si>
  <si>
    <t>LAMPIRAN BP2</t>
  </si>
  <si>
    <t>LAMPIRAN BH 1</t>
  </si>
  <si>
    <t>LAMPIRAN BH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</si>
</sst>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.00_);_(* \(#,##0.00\);_(* &quot;-&quot;_);_(@_)"/>
    <numFmt numFmtId="167" formatCode="_(* #,##0.0_);_(* \(#,##0.0\);_(* &quot;-&quot;_);_(@_)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1"/>
      <name val="Trebuchet MS"/>
      <family val="2"/>
    </font>
    <font>
      <b/>
      <sz val="10"/>
      <name val="Ariak"/>
    </font>
    <font>
      <sz val="10"/>
      <name val="Ariak"/>
    </font>
    <font>
      <i/>
      <sz val="10"/>
      <name val="Ariak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0"/>
      <color rgb="FFFF0000"/>
      <name val="Arial"/>
      <family val="2"/>
    </font>
    <font>
      <u/>
      <sz val="18"/>
      <color rgb="FFFF0000"/>
      <name val="Calibri"/>
      <family val="2"/>
      <scheme val="minor"/>
    </font>
    <font>
      <sz val="18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color rgb="FFFF0000"/>
      <name val="Arial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Arial"/>
      <family val="2"/>
    </font>
    <font>
      <u/>
      <sz val="12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0"/>
      <color rgb="FF0099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34">
    <xf numFmtId="0" fontId="0" fillId="0" borderId="0" xfId="0"/>
    <xf numFmtId="0" fontId="0" fillId="0" borderId="0" xfId="0" applyBorder="1"/>
    <xf numFmtId="165" fontId="3" fillId="0" borderId="0" xfId="1" applyNumberFormat="1" applyFont="1" applyFill="1" applyBorder="1" applyAlignment="1">
      <alignment vertical="top"/>
    </xf>
    <xf numFmtId="0" fontId="3" fillId="0" borderId="9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49" fontId="3" fillId="0" borderId="3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vertical="top"/>
    </xf>
    <xf numFmtId="0" fontId="0" fillId="0" borderId="9" xfId="0" applyBorder="1"/>
    <xf numFmtId="0" fontId="7" fillId="0" borderId="0" xfId="0" applyFont="1"/>
    <xf numFmtId="0" fontId="7" fillId="0" borderId="12" xfId="0" applyFont="1" applyBorder="1"/>
    <xf numFmtId="49" fontId="3" fillId="0" borderId="0" xfId="0" applyNumberFormat="1" applyFont="1" applyBorder="1" applyAlignment="1">
      <alignment vertical="top"/>
    </xf>
    <xf numFmtId="0" fontId="7" fillId="0" borderId="0" xfId="0" applyFont="1" applyBorder="1"/>
    <xf numFmtId="49" fontId="3" fillId="0" borderId="0" xfId="0" applyNumberFormat="1" applyFont="1" applyBorder="1" applyAlignment="1">
      <alignment vertical="top" wrapText="1"/>
    </xf>
    <xf numFmtId="0" fontId="5" fillId="0" borderId="3" xfId="0" applyFont="1" applyFill="1" applyBorder="1" applyAlignment="1">
      <alignment vertical="justify"/>
    </xf>
    <xf numFmtId="0" fontId="8" fillId="0" borderId="0" xfId="0" applyFont="1"/>
    <xf numFmtId="0" fontId="8" fillId="0" borderId="0" xfId="0" applyFont="1" applyAlignment="1">
      <alignment horizontal="center"/>
    </xf>
    <xf numFmtId="165" fontId="8" fillId="0" borderId="0" xfId="0" applyNumberFormat="1" applyFont="1"/>
    <xf numFmtId="0" fontId="10" fillId="0" borderId="9" xfId="0" applyFont="1" applyFill="1" applyBorder="1" applyAlignment="1">
      <alignment horizontal="center" vertical="top"/>
    </xf>
    <xf numFmtId="165" fontId="10" fillId="0" borderId="9" xfId="0" applyNumberFormat="1" applyFont="1" applyFill="1" applyBorder="1" applyAlignment="1">
      <alignment vertical="top"/>
    </xf>
    <xf numFmtId="165" fontId="9" fillId="0" borderId="9" xfId="1" applyNumberFormat="1" applyFont="1" applyFill="1" applyBorder="1" applyAlignment="1">
      <alignment vertical="top"/>
    </xf>
    <xf numFmtId="0" fontId="10" fillId="0" borderId="3" xfId="0" applyFont="1" applyFill="1" applyBorder="1" applyAlignment="1">
      <alignment vertical="top"/>
    </xf>
    <xf numFmtId="0" fontId="3" fillId="0" borderId="9" xfId="0" quotePrefix="1" applyFont="1" applyFill="1" applyBorder="1" applyAlignment="1">
      <alignment horizontal="center" vertical="top"/>
    </xf>
    <xf numFmtId="165" fontId="10" fillId="0" borderId="9" xfId="1" applyNumberFormat="1" applyFont="1" applyFill="1" applyBorder="1" applyAlignment="1">
      <alignment vertical="top"/>
    </xf>
    <xf numFmtId="0" fontId="10" fillId="0" borderId="3" xfId="0" applyFont="1" applyFill="1" applyBorder="1" applyAlignment="1">
      <alignment vertical="top" wrapText="1"/>
    </xf>
    <xf numFmtId="165" fontId="10" fillId="0" borderId="3" xfId="1" applyFont="1" applyFill="1" applyBorder="1" applyAlignment="1">
      <alignment horizontal="left" vertical="top"/>
    </xf>
    <xf numFmtId="0" fontId="11" fillId="0" borderId="3" xfId="0" quotePrefix="1" applyFont="1" applyFill="1" applyBorder="1" applyAlignment="1">
      <alignment vertical="top"/>
    </xf>
    <xf numFmtId="39" fontId="10" fillId="0" borderId="9" xfId="1" applyNumberFormat="1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9" fillId="0" borderId="3" xfId="0" applyFont="1" applyFill="1" applyBorder="1" applyAlignment="1">
      <alignment vertical="top"/>
    </xf>
    <xf numFmtId="0" fontId="2" fillId="0" borderId="9" xfId="0" applyFont="1" applyFill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5" fillId="0" borderId="3" xfId="0" applyFont="1" applyFill="1" applyBorder="1" applyAlignment="1">
      <alignment horizontal="left" vertical="justify"/>
    </xf>
    <xf numFmtId="0" fontId="4" fillId="0" borderId="0" xfId="0" applyFont="1" applyAlignment="1">
      <alignment horizontal="center"/>
    </xf>
    <xf numFmtId="0" fontId="0" fillId="0" borderId="3" xfId="0" applyBorder="1"/>
    <xf numFmtId="0" fontId="0" fillId="0" borderId="9" xfId="0" applyBorder="1" applyAlignment="1">
      <alignment horizontal="center"/>
    </xf>
    <xf numFmtId="0" fontId="7" fillId="0" borderId="9" xfId="0" applyFont="1" applyBorder="1"/>
    <xf numFmtId="0" fontId="7" fillId="0" borderId="9" xfId="0" applyFont="1" applyBorder="1" applyAlignment="1">
      <alignment horizontal="center"/>
    </xf>
    <xf numFmtId="0" fontId="7" fillId="0" borderId="9" xfId="0" quotePrefix="1" applyFont="1" applyBorder="1" applyAlignment="1">
      <alignment horizontal="center"/>
    </xf>
    <xf numFmtId="0" fontId="7" fillId="0" borderId="8" xfId="0" applyFont="1" applyBorder="1"/>
    <xf numFmtId="0" fontId="7" fillId="0" borderId="8" xfId="0" quotePrefix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3" xfId="0" applyFont="1" applyBorder="1"/>
    <xf numFmtId="0" fontId="7" fillId="0" borderId="3" xfId="0" applyFont="1" applyBorder="1"/>
    <xf numFmtId="0" fontId="7" fillId="0" borderId="5" xfId="0" applyFont="1" applyBorder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12" fillId="0" borderId="0" xfId="0" applyFont="1" applyAlignment="1"/>
    <xf numFmtId="0" fontId="7" fillId="0" borderId="12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vertical="top" wrapText="1"/>
    </xf>
    <xf numFmtId="0" fontId="0" fillId="0" borderId="6" xfId="0" applyBorder="1"/>
    <xf numFmtId="0" fontId="7" fillId="0" borderId="16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7" fillId="0" borderId="16" xfId="0" applyFont="1" applyBorder="1"/>
    <xf numFmtId="0" fontId="0" fillId="0" borderId="16" xfId="0" applyBorder="1"/>
    <xf numFmtId="0" fontId="7" fillId="0" borderId="19" xfId="0" applyFont="1" applyBorder="1"/>
    <xf numFmtId="0" fontId="7" fillId="0" borderId="0" xfId="0" applyFont="1" applyFill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7" fillId="0" borderId="18" xfId="0" applyFont="1" applyBorder="1"/>
    <xf numFmtId="0" fontId="7" fillId="0" borderId="6" xfId="0" applyFont="1" applyBorder="1" applyAlignment="1">
      <alignment wrapText="1"/>
    </xf>
    <xf numFmtId="0" fontId="13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 vertical="top"/>
    </xf>
    <xf numFmtId="0" fontId="7" fillId="0" borderId="6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0" fontId="7" fillId="0" borderId="0" xfId="0" quotePrefix="1" applyFont="1" applyAlignment="1">
      <alignment horizontal="center"/>
    </xf>
    <xf numFmtId="0" fontId="1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0" fillId="0" borderId="6" xfId="0" applyFont="1" applyBorder="1" applyAlignment="1">
      <alignment vertical="center"/>
    </xf>
    <xf numFmtId="0" fontId="10" fillId="0" borderId="3" xfId="0" applyFont="1" applyBorder="1"/>
    <xf numFmtId="165" fontId="10" fillId="0" borderId="9" xfId="0" applyNumberFormat="1" applyFont="1" applyBorder="1"/>
    <xf numFmtId="0" fontId="10" fillId="0" borderId="6" xfId="0" applyFont="1" applyBorder="1" applyAlignment="1">
      <alignment horizontal="center" vertical="center" wrapText="1"/>
    </xf>
    <xf numFmtId="165" fontId="10" fillId="0" borderId="6" xfId="0" applyNumberFormat="1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top"/>
    </xf>
    <xf numFmtId="165" fontId="10" fillId="0" borderId="0" xfId="1" applyNumberFormat="1" applyFont="1" applyFill="1" applyBorder="1" applyAlignment="1">
      <alignment vertical="top"/>
    </xf>
    <xf numFmtId="165" fontId="9" fillId="0" borderId="8" xfId="1" applyNumberFormat="1" applyFont="1" applyFill="1" applyBorder="1" applyAlignment="1">
      <alignment vertical="top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165" fontId="10" fillId="0" borderId="0" xfId="0" applyNumberFormat="1" applyFont="1" applyBorder="1"/>
    <xf numFmtId="165" fontId="9" fillId="0" borderId="0" xfId="1" applyNumberFormat="1" applyFont="1" applyFill="1" applyBorder="1" applyAlignment="1">
      <alignment vertical="top"/>
    </xf>
    <xf numFmtId="165" fontId="10" fillId="0" borderId="0" xfId="0" applyNumberFormat="1" applyFont="1" applyFill="1" applyBorder="1" applyAlignment="1">
      <alignment vertical="top"/>
    </xf>
    <xf numFmtId="165" fontId="10" fillId="0" borderId="6" xfId="0" applyNumberFormat="1" applyFont="1" applyBorder="1" applyAlignment="1">
      <alignment horizontal="center" vertical="center"/>
    </xf>
    <xf numFmtId="0" fontId="5" fillId="0" borderId="9" xfId="0" applyFont="1" applyFill="1" applyBorder="1" applyAlignment="1">
      <alignment vertical="justify"/>
    </xf>
    <xf numFmtId="0" fontId="10" fillId="0" borderId="9" xfId="0" applyFont="1" applyBorder="1"/>
    <xf numFmtId="0" fontId="10" fillId="0" borderId="9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10" fillId="0" borderId="6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vertical="top"/>
    </xf>
    <xf numFmtId="165" fontId="10" fillId="0" borderId="6" xfId="1" applyNumberFormat="1" applyFont="1" applyFill="1" applyBorder="1" applyAlignment="1">
      <alignment vertical="top"/>
    </xf>
    <xf numFmtId="165" fontId="9" fillId="0" borderId="6" xfId="1" applyNumberFormat="1" applyFont="1" applyFill="1" applyBorder="1" applyAlignment="1">
      <alignment vertical="top"/>
    </xf>
    <xf numFmtId="0" fontId="10" fillId="0" borderId="7" xfId="0" applyFont="1" applyFill="1" applyBorder="1" applyAlignment="1">
      <alignment horizontal="center" vertical="top"/>
    </xf>
    <xf numFmtId="0" fontId="10" fillId="0" borderId="7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top"/>
    </xf>
    <xf numFmtId="0" fontId="10" fillId="0" borderId="13" xfId="0" applyFont="1" applyFill="1" applyBorder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165" fontId="10" fillId="0" borderId="3" xfId="0" applyNumberFormat="1" applyFont="1" applyBorder="1"/>
    <xf numFmtId="165" fontId="9" fillId="0" borderId="3" xfId="1" applyNumberFormat="1" applyFont="1" applyFill="1" applyBorder="1" applyAlignment="1">
      <alignment vertical="top"/>
    </xf>
    <xf numFmtId="165" fontId="10" fillId="0" borderId="3" xfId="0" applyNumberFormat="1" applyFont="1" applyFill="1" applyBorder="1" applyAlignment="1">
      <alignment vertical="top"/>
    </xf>
    <xf numFmtId="165" fontId="10" fillId="0" borderId="3" xfId="1" applyNumberFormat="1" applyFont="1" applyFill="1" applyBorder="1" applyAlignment="1">
      <alignment vertical="top"/>
    </xf>
    <xf numFmtId="0" fontId="13" fillId="0" borderId="9" xfId="0" applyFont="1" applyBorder="1" applyAlignment="1">
      <alignment horizontal="center"/>
    </xf>
    <xf numFmtId="0" fontId="13" fillId="0" borderId="8" xfId="0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8" xfId="0" applyFont="1" applyBorder="1" applyAlignment="1">
      <alignment wrapText="1"/>
    </xf>
    <xf numFmtId="0" fontId="7" fillId="0" borderId="4" xfId="0" applyFont="1" applyBorder="1"/>
    <xf numFmtId="0" fontId="0" fillId="0" borderId="4" xfId="0" applyBorder="1"/>
    <xf numFmtId="0" fontId="7" fillId="0" borderId="0" xfId="0" quotePrefix="1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13" fillId="0" borderId="9" xfId="0" quotePrefix="1" applyFont="1" applyBorder="1" applyAlignment="1">
      <alignment horizontal="center"/>
    </xf>
    <xf numFmtId="0" fontId="13" fillId="0" borderId="8" xfId="0" applyFont="1" applyBorder="1"/>
    <xf numFmtId="0" fontId="7" fillId="0" borderId="9" xfId="0" applyFont="1" applyFill="1" applyBorder="1" applyAlignment="1">
      <alignment horizontal="center" vertical="top"/>
    </xf>
    <xf numFmtId="0" fontId="7" fillId="0" borderId="8" xfId="0" applyFont="1" applyBorder="1" applyAlignment="1">
      <alignment horizontal="center" vertical="top" wrapText="1"/>
    </xf>
    <xf numFmtId="0" fontId="7" fillId="0" borderId="21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7" fillId="0" borderId="9" xfId="0" applyFont="1" applyBorder="1" applyAlignment="1">
      <alignment horizontal="center" vertical="top"/>
    </xf>
    <xf numFmtId="0" fontId="13" fillId="0" borderId="19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3" fillId="0" borderId="9" xfId="0" applyFont="1" applyBorder="1" applyAlignment="1">
      <alignment horizontal="center" wrapText="1"/>
    </xf>
    <xf numFmtId="0" fontId="7" fillId="0" borderId="9" xfId="0" applyFont="1" applyBorder="1" applyAlignment="1">
      <alignment horizontal="center" vertical="top" wrapText="1"/>
    </xf>
    <xf numFmtId="0" fontId="13" fillId="0" borderId="9" xfId="0" applyFont="1" applyBorder="1"/>
    <xf numFmtId="0" fontId="7" fillId="0" borderId="8" xfId="0" applyFont="1" applyFill="1" applyBorder="1" applyAlignment="1">
      <alignment horizontal="center" vertical="top"/>
    </xf>
    <xf numFmtId="0" fontId="7" fillId="0" borderId="6" xfId="0" applyFont="1" applyBorder="1" applyAlignment="1">
      <alignment horizontal="center" wrapText="1"/>
    </xf>
    <xf numFmtId="0" fontId="13" fillId="0" borderId="12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19" xfId="0" applyFont="1" applyBorder="1" applyAlignment="1">
      <alignment horizontal="center" vertical="top"/>
    </xf>
    <xf numFmtId="0" fontId="1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top"/>
    </xf>
    <xf numFmtId="0" fontId="7" fillId="0" borderId="21" xfId="0" applyFont="1" applyFill="1" applyBorder="1" applyAlignment="1">
      <alignment horizontal="center"/>
    </xf>
    <xf numFmtId="0" fontId="7" fillId="0" borderId="21" xfId="0" applyFont="1" applyBorder="1"/>
    <xf numFmtId="0" fontId="7" fillId="0" borderId="7" xfId="0" applyFont="1" applyBorder="1" applyAlignment="1">
      <alignment horizontal="center" wrapText="1"/>
    </xf>
    <xf numFmtId="0" fontId="13" fillId="0" borderId="1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0" fontId="14" fillId="0" borderId="8" xfId="0" applyFont="1" applyBorder="1" applyAlignment="1">
      <alignment horizontal="center" vertical="top"/>
    </xf>
    <xf numFmtId="0" fontId="14" fillId="0" borderId="8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wrapText="1"/>
    </xf>
    <xf numFmtId="0" fontId="7" fillId="0" borderId="8" xfId="0" applyFont="1" applyBorder="1" applyAlignment="1">
      <alignment horizontal="left" wrapText="1"/>
    </xf>
    <xf numFmtId="0" fontId="7" fillId="0" borderId="8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16" fillId="0" borderId="12" xfId="0" applyFont="1" applyBorder="1" applyAlignment="1">
      <alignment horizont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wrapText="1"/>
    </xf>
    <xf numFmtId="0" fontId="17" fillId="0" borderId="4" xfId="0" applyFont="1" applyBorder="1"/>
    <xf numFmtId="0" fontId="16" fillId="0" borderId="11" xfId="0" applyFont="1" applyBorder="1" applyAlignment="1">
      <alignment horizontal="center"/>
    </xf>
    <xf numFmtId="0" fontId="16" fillId="0" borderId="11" xfId="0" quotePrefix="1" applyFont="1" applyBorder="1" applyAlignment="1">
      <alignment horizontal="center"/>
    </xf>
    <xf numFmtId="0" fontId="16" fillId="0" borderId="6" xfId="0" applyFont="1" applyBorder="1"/>
    <xf numFmtId="0" fontId="16" fillId="0" borderId="0" xfId="0" applyFont="1"/>
    <xf numFmtId="0" fontId="17" fillId="0" borderId="8" xfId="0" applyFont="1" applyBorder="1"/>
    <xf numFmtId="0" fontId="16" fillId="0" borderId="15" xfId="0" applyFont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13" xfId="0" applyFont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1" xfId="0" quotePrefix="1" applyFont="1" applyFill="1" applyBorder="1" applyAlignment="1">
      <alignment horizontal="center"/>
    </xf>
    <xf numFmtId="0" fontId="16" fillId="2" borderId="6" xfId="0" applyFont="1" applyFill="1" applyBorder="1"/>
    <xf numFmtId="0" fontId="16" fillId="2" borderId="15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/>
    </xf>
    <xf numFmtId="0" fontId="16" fillId="0" borderId="12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top"/>
    </xf>
    <xf numFmtId="0" fontId="16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wrapText="1"/>
    </xf>
    <xf numFmtId="0" fontId="16" fillId="0" borderId="6" xfId="0" applyFont="1" applyBorder="1" applyAlignment="1">
      <alignment horizontal="left" wrapText="1"/>
    </xf>
    <xf numFmtId="166" fontId="16" fillId="2" borderId="6" xfId="2" applyNumberFormat="1" applyFont="1" applyFill="1" applyBorder="1"/>
    <xf numFmtId="166" fontId="16" fillId="2" borderId="6" xfId="0" applyNumberFormat="1" applyFont="1" applyFill="1" applyBorder="1" applyAlignment="1">
      <alignment horizontal="center"/>
    </xf>
    <xf numFmtId="0" fontId="17" fillId="0" borderId="9" xfId="0" applyFont="1" applyBorder="1"/>
    <xf numFmtId="0" fontId="16" fillId="0" borderId="9" xfId="0" applyFont="1" applyBorder="1" applyAlignment="1">
      <alignment wrapText="1"/>
    </xf>
    <xf numFmtId="165" fontId="16" fillId="0" borderId="8" xfId="0" applyNumberFormat="1" applyFont="1" applyFill="1" applyBorder="1" applyAlignment="1">
      <alignment horizontal="center"/>
    </xf>
    <xf numFmtId="166" fontId="16" fillId="0" borderId="6" xfId="2" applyNumberFormat="1" applyFont="1" applyBorder="1"/>
    <xf numFmtId="0" fontId="16" fillId="0" borderId="6" xfId="0" applyFont="1" applyBorder="1" applyAlignment="1">
      <alignment horizontal="center" vertical="top"/>
    </xf>
    <xf numFmtId="0" fontId="16" fillId="0" borderId="6" xfId="0" applyFont="1" applyBorder="1" applyAlignment="1">
      <alignment vertical="top" wrapText="1"/>
    </xf>
    <xf numFmtId="0" fontId="16" fillId="0" borderId="6" xfId="0" applyFont="1" applyBorder="1" applyAlignment="1">
      <alignment vertical="top"/>
    </xf>
    <xf numFmtId="0" fontId="1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/>
    </xf>
    <xf numFmtId="166" fontId="16" fillId="2" borderId="6" xfId="2" applyNumberFormat="1" applyFont="1" applyFill="1" applyBorder="1" applyAlignment="1">
      <alignment vertical="center"/>
    </xf>
    <xf numFmtId="166" fontId="16" fillId="2" borderId="12" xfId="2" applyNumberFormat="1" applyFont="1" applyFill="1" applyBorder="1" applyAlignment="1">
      <alignment vertical="center"/>
    </xf>
    <xf numFmtId="0" fontId="16" fillId="0" borderId="6" xfId="0" applyFont="1" applyBorder="1" applyAlignment="1">
      <alignment vertical="center" wrapText="1"/>
    </xf>
    <xf numFmtId="166" fontId="16" fillId="2" borderId="6" xfId="0" applyNumberFormat="1" applyFont="1" applyFill="1" applyBorder="1" applyAlignment="1">
      <alignment vertical="center"/>
    </xf>
    <xf numFmtId="166" fontId="16" fillId="2" borderId="8" xfId="2" applyNumberFormat="1" applyFont="1" applyFill="1" applyBorder="1" applyAlignment="1">
      <alignment vertical="center"/>
    </xf>
    <xf numFmtId="0" fontId="16" fillId="0" borderId="8" xfId="0" applyFont="1" applyBorder="1"/>
    <xf numFmtId="0" fontId="16" fillId="0" borderId="12" xfId="0" applyFont="1" applyBorder="1" applyAlignment="1">
      <alignment vertical="top" wrapText="1"/>
    </xf>
    <xf numFmtId="0" fontId="16" fillId="0" borderId="12" xfId="0" applyFont="1" applyBorder="1"/>
    <xf numFmtId="0" fontId="16" fillId="0" borderId="12" xfId="0" applyFont="1" applyBorder="1" applyAlignment="1">
      <alignment horizontal="center"/>
    </xf>
    <xf numFmtId="166" fontId="16" fillId="0" borderId="12" xfId="2" applyNumberFormat="1" applyFont="1" applyBorder="1" applyAlignment="1">
      <alignment vertical="center"/>
    </xf>
    <xf numFmtId="166" fontId="16" fillId="2" borderId="3" xfId="0" applyNumberFormat="1" applyFont="1" applyFill="1" applyBorder="1" applyAlignment="1">
      <alignment horizontal="center" vertical="center"/>
    </xf>
    <xf numFmtId="165" fontId="16" fillId="0" borderId="8" xfId="0" applyNumberFormat="1" applyFont="1" applyFill="1" applyBorder="1" applyAlignment="1">
      <alignment horizontal="center" vertical="center"/>
    </xf>
    <xf numFmtId="166" fontId="16" fillId="0" borderId="6" xfId="2" applyNumberFormat="1" applyFont="1" applyBorder="1" applyAlignment="1">
      <alignment vertical="center"/>
    </xf>
    <xf numFmtId="166" fontId="5" fillId="2" borderId="23" xfId="2" applyNumberFormat="1" applyFont="1" applyFill="1" applyBorder="1" applyAlignment="1">
      <alignment vertical="center"/>
    </xf>
    <xf numFmtId="166" fontId="16" fillId="2" borderId="8" xfId="0" applyNumberFormat="1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166" fontId="16" fillId="2" borderId="6" xfId="0" applyNumberFormat="1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166" fontId="7" fillId="0" borderId="6" xfId="2" applyNumberFormat="1" applyFont="1" applyBorder="1"/>
    <xf numFmtId="0" fontId="16" fillId="0" borderId="9" xfId="0" applyFont="1" applyFill="1" applyBorder="1" applyAlignment="1">
      <alignment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166" fontId="3" fillId="2" borderId="6" xfId="2" applyNumberFormat="1" applyFont="1" applyFill="1" applyBorder="1" applyAlignment="1">
      <alignment vertical="center"/>
    </xf>
    <xf numFmtId="166" fontId="3" fillId="0" borderId="6" xfId="2" applyNumberFormat="1" applyFont="1" applyBorder="1" applyAlignment="1">
      <alignment vertical="center"/>
    </xf>
    <xf numFmtId="166" fontId="3" fillId="2" borderId="6" xfId="0" applyNumberFormat="1" applyFont="1" applyFill="1" applyBorder="1" applyAlignment="1">
      <alignment horizontal="center" vertical="center"/>
    </xf>
    <xf numFmtId="165" fontId="3" fillId="0" borderId="8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wrapText="1"/>
    </xf>
    <xf numFmtId="166" fontId="0" fillId="0" borderId="0" xfId="0" applyNumberFormat="1" applyAlignment="1">
      <alignment vertical="center"/>
    </xf>
    <xf numFmtId="0" fontId="16" fillId="0" borderId="6" xfId="0" applyFont="1" applyBorder="1" applyAlignment="1">
      <alignment vertical="center"/>
    </xf>
    <xf numFmtId="0" fontId="5" fillId="0" borderId="6" xfId="0" applyFont="1" applyBorder="1"/>
    <xf numFmtId="164" fontId="16" fillId="0" borderId="6" xfId="2" applyFont="1" applyBorder="1"/>
    <xf numFmtId="166" fontId="16" fillId="0" borderId="8" xfId="2" applyNumberFormat="1" applyFont="1" applyBorder="1" applyAlignment="1"/>
    <xf numFmtId="0" fontId="16" fillId="0" borderId="6" xfId="0" applyFont="1" applyBorder="1" applyAlignment="1">
      <alignment horizontal="center" wrapText="1"/>
    </xf>
    <xf numFmtId="164" fontId="16" fillId="0" borderId="6" xfId="2" applyFont="1" applyBorder="1" applyAlignment="1">
      <alignment vertical="center"/>
    </xf>
    <xf numFmtId="167" fontId="16" fillId="0" borderId="6" xfId="2" applyNumberFormat="1" applyFont="1" applyBorder="1" applyAlignment="1">
      <alignment vertical="center"/>
    </xf>
    <xf numFmtId="4" fontId="16" fillId="0" borderId="6" xfId="0" applyNumberFormat="1" applyFont="1" applyBorder="1" applyAlignment="1">
      <alignment horizontal="left" vertical="center" wrapText="1"/>
    </xf>
    <xf numFmtId="0" fontId="16" fillId="0" borderId="12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164" fontId="16" fillId="2" borderId="6" xfId="2" applyFont="1" applyFill="1" applyBorder="1" applyAlignment="1">
      <alignment vertical="center"/>
    </xf>
    <xf numFmtId="166" fontId="0" fillId="0" borderId="6" xfId="2" applyNumberFormat="1" applyFont="1" applyBorder="1" applyAlignment="1">
      <alignment vertical="center"/>
    </xf>
    <xf numFmtId="0" fontId="16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wrapText="1"/>
    </xf>
    <xf numFmtId="166" fontId="5" fillId="2" borderId="6" xfId="2" applyNumberFormat="1" applyFont="1" applyFill="1" applyBorder="1" applyAlignment="1">
      <alignment vertical="center"/>
    </xf>
    <xf numFmtId="166" fontId="16" fillId="0" borderId="6" xfId="2" applyNumberFormat="1" applyFont="1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6" fontId="5" fillId="2" borderId="21" xfId="2" applyNumberFormat="1" applyFont="1" applyFill="1" applyBorder="1" applyAlignment="1">
      <alignment vertical="center"/>
    </xf>
    <xf numFmtId="0" fontId="23" fillId="0" borderId="0" xfId="0" applyFont="1"/>
    <xf numFmtId="0" fontId="24" fillId="0" borderId="0" xfId="0" applyFont="1"/>
    <xf numFmtId="0" fontId="25" fillId="0" borderId="0" xfId="0" applyFont="1"/>
    <xf numFmtId="164" fontId="26" fillId="2" borderId="0" xfId="2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0" fontId="16" fillId="0" borderId="9" xfId="0" applyFont="1" applyBorder="1" applyAlignment="1">
      <alignment vertical="top" wrapText="1"/>
    </xf>
    <xf numFmtId="166" fontId="16" fillId="2" borderId="9" xfId="2" applyNumberFormat="1" applyFont="1" applyFill="1" applyBorder="1" applyAlignment="1">
      <alignment vertical="center"/>
    </xf>
    <xf numFmtId="166" fontId="16" fillId="0" borderId="9" xfId="2" applyNumberFormat="1" applyFont="1" applyBorder="1" applyAlignment="1">
      <alignment vertical="center"/>
    </xf>
    <xf numFmtId="164" fontId="16" fillId="2" borderId="8" xfId="2" applyFont="1" applyFill="1" applyBorder="1" applyAlignment="1">
      <alignment vertical="center"/>
    </xf>
    <xf numFmtId="166" fontId="16" fillId="0" borderId="8" xfId="2" applyNumberFormat="1" applyFont="1" applyBorder="1" applyAlignment="1">
      <alignment wrapText="1"/>
    </xf>
    <xf numFmtId="166" fontId="16" fillId="0" borderId="8" xfId="2" applyNumberFormat="1" applyFont="1" applyBorder="1"/>
    <xf numFmtId="165" fontId="27" fillId="0" borderId="0" xfId="0" applyNumberFormat="1" applyFont="1" applyAlignment="1">
      <alignment vertical="center"/>
    </xf>
    <xf numFmtId="0" fontId="16" fillId="0" borderId="6" xfId="0" applyFont="1" applyBorder="1" applyAlignment="1">
      <alignment horizontal="left" vertical="center"/>
    </xf>
    <xf numFmtId="166" fontId="2" fillId="2" borderId="16" xfId="2" applyNumberFormat="1" applyFont="1" applyFill="1" applyBorder="1" applyAlignment="1">
      <alignment vertical="center"/>
    </xf>
    <xf numFmtId="166" fontId="7" fillId="0" borderId="12" xfId="2" applyNumberFormat="1" applyFont="1" applyBorder="1"/>
    <xf numFmtId="166" fontId="13" fillId="0" borderId="16" xfId="0" applyNumberFormat="1" applyFont="1" applyBorder="1"/>
    <xf numFmtId="164" fontId="16" fillId="2" borderId="9" xfId="2" applyFont="1" applyFill="1" applyBorder="1" applyAlignment="1">
      <alignment horizontal="center" vertical="center"/>
    </xf>
    <xf numFmtId="166" fontId="7" fillId="0" borderId="8" xfId="2" applyNumberFormat="1" applyFont="1" applyBorder="1"/>
    <xf numFmtId="166" fontId="13" fillId="0" borderId="16" xfId="2" applyNumberFormat="1" applyFont="1" applyBorder="1"/>
    <xf numFmtId="0" fontId="0" fillId="0" borderId="6" xfId="0" applyBorder="1" applyAlignment="1">
      <alignment horizontal="center" vertical="center"/>
    </xf>
    <xf numFmtId="166" fontId="16" fillId="0" borderId="8" xfId="2" applyNumberFormat="1" applyFont="1" applyBorder="1" applyAlignment="1">
      <alignment vertical="center"/>
    </xf>
    <xf numFmtId="166" fontId="28" fillId="0" borderId="0" xfId="0" applyNumberFormat="1" applyFont="1" applyAlignment="1">
      <alignment vertical="center"/>
    </xf>
    <xf numFmtId="0" fontId="3" fillId="0" borderId="6" xfId="0" applyFont="1" applyFill="1" applyBorder="1" applyAlignment="1">
      <alignment vertical="center" wrapText="1"/>
    </xf>
    <xf numFmtId="165" fontId="16" fillId="0" borderId="8" xfId="0" applyNumberFormat="1" applyFont="1" applyFill="1" applyBorder="1" applyAlignment="1">
      <alignment horizontal="center" vertical="center"/>
    </xf>
    <xf numFmtId="0" fontId="12" fillId="0" borderId="13" xfId="0" applyFont="1" applyBorder="1"/>
    <xf numFmtId="0" fontId="16" fillId="0" borderId="9" xfId="0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166" fontId="16" fillId="2" borderId="2" xfId="2" applyNumberFormat="1" applyFont="1" applyFill="1" applyBorder="1" applyAlignment="1">
      <alignment horizontal="center" vertical="center"/>
    </xf>
    <xf numFmtId="166" fontId="16" fillId="0" borderId="2" xfId="2" applyNumberFormat="1" applyFont="1" applyBorder="1" applyAlignment="1">
      <alignment horizontal="center" vertical="center"/>
    </xf>
    <xf numFmtId="166" fontId="16" fillId="0" borderId="9" xfId="2" applyNumberFormat="1" applyFont="1" applyFill="1" applyBorder="1" applyAlignment="1">
      <alignment horizontal="center" vertical="center"/>
    </xf>
    <xf numFmtId="0" fontId="18" fillId="0" borderId="6" xfId="0" applyFont="1" applyBorder="1" applyAlignment="1">
      <alignment vertical="center" wrapText="1"/>
    </xf>
    <xf numFmtId="0" fontId="7" fillId="0" borderId="5" xfId="0" quotePrefix="1" applyFont="1" applyBorder="1" applyAlignment="1">
      <alignment horizontal="center"/>
    </xf>
    <xf numFmtId="0" fontId="13" fillId="0" borderId="0" xfId="0" applyFont="1" applyBorder="1" applyAlignment="1">
      <alignment horizontal="center" wrapText="1"/>
    </xf>
    <xf numFmtId="0" fontId="7" fillId="0" borderId="0" xfId="0" applyFont="1" applyAlignment="1">
      <alignment horizontal="right" vertical="top" wrapText="1"/>
    </xf>
    <xf numFmtId="0" fontId="7" fillId="0" borderId="16" xfId="0" applyFont="1" applyBorder="1" applyAlignment="1">
      <alignment horizontal="center" vertical="top"/>
    </xf>
    <xf numFmtId="0" fontId="13" fillId="0" borderId="16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wrapText="1"/>
    </xf>
    <xf numFmtId="0" fontId="7" fillId="0" borderId="31" xfId="0" applyFont="1" applyBorder="1"/>
    <xf numFmtId="0" fontId="13" fillId="0" borderId="16" xfId="0" applyFont="1" applyBorder="1" applyAlignment="1">
      <alignment wrapText="1"/>
    </xf>
    <xf numFmtId="0" fontId="13" fillId="0" borderId="20" xfId="0" applyFont="1" applyBorder="1" applyAlignment="1">
      <alignment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6" xfId="0" applyFont="1" applyBorder="1" applyAlignment="1">
      <alignment vertical="top" wrapText="1"/>
    </xf>
    <xf numFmtId="0" fontId="13" fillId="0" borderId="0" xfId="0" applyFont="1" applyBorder="1" applyAlignment="1">
      <alignment wrapText="1"/>
    </xf>
    <xf numFmtId="0" fontId="7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/>
    </xf>
    <xf numFmtId="164" fontId="7" fillId="0" borderId="6" xfId="2" applyFont="1" applyBorder="1"/>
    <xf numFmtId="164" fontId="7" fillId="0" borderId="12" xfId="2" applyFont="1" applyBorder="1"/>
    <xf numFmtId="164" fontId="7" fillId="0" borderId="16" xfId="2" applyFont="1" applyBorder="1"/>
    <xf numFmtId="164" fontId="7" fillId="0" borderId="8" xfId="2" applyFont="1" applyBorder="1"/>
    <xf numFmtId="164" fontId="7" fillId="0" borderId="31" xfId="0" applyNumberFormat="1" applyFont="1" applyBorder="1"/>
    <xf numFmtId="164" fontId="7" fillId="0" borderId="16" xfId="0" applyNumberFormat="1" applyFont="1" applyBorder="1"/>
    <xf numFmtId="164" fontId="0" fillId="0" borderId="16" xfId="0" applyNumberFormat="1" applyBorder="1"/>
    <xf numFmtId="164" fontId="14" fillId="0" borderId="16" xfId="2" applyFont="1" applyFill="1" applyBorder="1" applyAlignment="1">
      <alignment vertical="center" wrapText="1"/>
    </xf>
    <xf numFmtId="0" fontId="0" fillId="0" borderId="31" xfId="0" applyBorder="1"/>
    <xf numFmtId="0" fontId="14" fillId="0" borderId="21" xfId="0" applyFont="1" applyFill="1" applyBorder="1" applyAlignment="1">
      <alignment vertical="top" wrapText="1"/>
    </xf>
    <xf numFmtId="0" fontId="0" fillId="0" borderId="21" xfId="0" applyBorder="1"/>
    <xf numFmtId="0" fontId="7" fillId="0" borderId="8" xfId="0" applyFont="1" applyBorder="1" applyAlignment="1">
      <alignment vertical="center" wrapText="1"/>
    </xf>
    <xf numFmtId="164" fontId="29" fillId="0" borderId="31" xfId="0" applyNumberFormat="1" applyFont="1" applyBorder="1" applyAlignment="1">
      <alignment vertical="center"/>
    </xf>
    <xf numFmtId="164" fontId="7" fillId="0" borderId="9" xfId="2" applyFont="1" applyBorder="1"/>
    <xf numFmtId="164" fontId="7" fillId="0" borderId="22" xfId="2" applyFont="1" applyBorder="1"/>
    <xf numFmtId="167" fontId="7" fillId="0" borderId="9" xfId="2" applyNumberFormat="1" applyFont="1" applyBorder="1"/>
    <xf numFmtId="167" fontId="7" fillId="0" borderId="16" xfId="2" applyNumberFormat="1" applyFont="1" applyBorder="1"/>
    <xf numFmtId="167" fontId="7" fillId="0" borderId="17" xfId="2" applyNumberFormat="1" applyFont="1" applyBorder="1"/>
    <xf numFmtId="0" fontId="7" fillId="0" borderId="21" xfId="0" applyFont="1" applyBorder="1" applyAlignment="1">
      <alignment horizontal="left" wrapText="1"/>
    </xf>
    <xf numFmtId="164" fontId="7" fillId="0" borderId="12" xfId="2" applyFont="1" applyBorder="1" applyAlignment="1">
      <alignment vertical="center"/>
    </xf>
    <xf numFmtId="164" fontId="7" fillId="0" borderId="16" xfId="0" applyNumberFormat="1" applyFont="1" applyBorder="1" applyAlignment="1">
      <alignment vertical="center"/>
    </xf>
    <xf numFmtId="166" fontId="29" fillId="0" borderId="31" xfId="0" applyNumberFormat="1" applyFont="1" applyBorder="1" applyAlignment="1">
      <alignment vertical="center"/>
    </xf>
    <xf numFmtId="0" fontId="16" fillId="3" borderId="6" xfId="0" applyFont="1" applyFill="1" applyBorder="1" applyAlignment="1">
      <alignment horizontal="center"/>
    </xf>
    <xf numFmtId="0" fontId="16" fillId="3" borderId="6" xfId="0" applyFont="1" applyFill="1" applyBorder="1"/>
    <xf numFmtId="0" fontId="16" fillId="3" borderId="6" xfId="0" applyFont="1" applyFill="1" applyBorder="1" applyAlignment="1">
      <alignment horizontal="center" vertical="center"/>
    </xf>
    <xf numFmtId="166" fontId="16" fillId="3" borderId="6" xfId="2" applyNumberFormat="1" applyFont="1" applyFill="1" applyBorder="1"/>
    <xf numFmtId="0" fontId="5" fillId="3" borderId="6" xfId="0" applyFont="1" applyFill="1" applyBorder="1"/>
    <xf numFmtId="164" fontId="16" fillId="3" borderId="6" xfId="2" applyFont="1" applyFill="1" applyBorder="1"/>
    <xf numFmtId="0" fontId="18" fillId="3" borderId="6" xfId="0" applyFont="1" applyFill="1" applyBorder="1" applyAlignment="1">
      <alignment horizontal="center"/>
    </xf>
    <xf numFmtId="0" fontId="18" fillId="3" borderId="6" xfId="0" applyFont="1" applyFill="1" applyBorder="1"/>
    <xf numFmtId="0" fontId="18" fillId="3" borderId="6" xfId="0" applyFont="1" applyFill="1" applyBorder="1" applyAlignment="1">
      <alignment horizontal="center" vertical="center"/>
    </xf>
    <xf numFmtId="166" fontId="18" fillId="3" borderId="6" xfId="2" applyNumberFormat="1" applyFont="1" applyFill="1" applyBorder="1"/>
    <xf numFmtId="164" fontId="18" fillId="3" borderId="6" xfId="2" applyFont="1" applyFill="1" applyBorder="1" applyAlignment="1">
      <alignment vertical="center"/>
    </xf>
    <xf numFmtId="0" fontId="0" fillId="3" borderId="6" xfId="0" applyFill="1" applyBorder="1"/>
    <xf numFmtId="0" fontId="2" fillId="3" borderId="6" xfId="0" applyFont="1" applyFill="1" applyBorder="1"/>
    <xf numFmtId="0" fontId="16" fillId="3" borderId="8" xfId="0" applyFont="1" applyFill="1" applyBorder="1" applyAlignment="1">
      <alignment horizontal="center"/>
    </xf>
    <xf numFmtId="166" fontId="16" fillId="3" borderId="8" xfId="2" applyNumberFormat="1" applyFont="1" applyFill="1" applyBorder="1"/>
    <xf numFmtId="0" fontId="16" fillId="3" borderId="8" xfId="0" applyFont="1" applyFill="1" applyBorder="1"/>
    <xf numFmtId="0" fontId="16" fillId="0" borderId="0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165" fontId="16" fillId="0" borderId="0" xfId="0" applyNumberFormat="1" applyFont="1" applyFill="1" applyBorder="1" applyAlignment="1">
      <alignment horizontal="center" vertical="center" wrapText="1"/>
    </xf>
    <xf numFmtId="166" fontId="16" fillId="4" borderId="0" xfId="2" applyNumberFormat="1" applyFont="1" applyFill="1" applyBorder="1" applyAlignment="1">
      <alignment horizontal="center" vertical="center"/>
    </xf>
    <xf numFmtId="166" fontId="16" fillId="4" borderId="0" xfId="0" applyNumberFormat="1" applyFont="1" applyFill="1" applyBorder="1" applyAlignment="1">
      <alignment horizontal="center" vertical="center"/>
    </xf>
    <xf numFmtId="164" fontId="16" fillId="4" borderId="0" xfId="2" applyFont="1" applyFill="1" applyBorder="1" applyAlignment="1">
      <alignment horizontal="center" vertical="center"/>
    </xf>
    <xf numFmtId="0" fontId="16" fillId="0" borderId="8" xfId="0" applyFont="1" applyBorder="1" applyAlignment="1">
      <alignment wrapText="1"/>
    </xf>
    <xf numFmtId="0" fontId="16" fillId="0" borderId="0" xfId="0" applyFont="1" applyBorder="1" applyAlignment="1">
      <alignment horizontal="center" wrapText="1"/>
    </xf>
    <xf numFmtId="165" fontId="16" fillId="0" borderId="0" xfId="0" applyNumberFormat="1" applyFont="1" applyFill="1" applyBorder="1" applyAlignment="1">
      <alignment horizontal="center" vertical="center"/>
    </xf>
    <xf numFmtId="165" fontId="16" fillId="0" borderId="6" xfId="0" applyNumberFormat="1" applyFont="1" applyFill="1" applyBorder="1" applyAlignment="1">
      <alignment horizontal="center" vertical="center"/>
    </xf>
    <xf numFmtId="0" fontId="16" fillId="4" borderId="0" xfId="0" applyFont="1" applyFill="1" applyBorder="1" applyAlignment="1">
      <alignment horizontal="center" vertical="center"/>
    </xf>
    <xf numFmtId="0" fontId="16" fillId="4" borderId="0" xfId="0" applyFont="1" applyFill="1" applyBorder="1" applyAlignment="1">
      <alignment vertical="center" wrapText="1"/>
    </xf>
    <xf numFmtId="0" fontId="16" fillId="4" borderId="0" xfId="0" applyFont="1" applyFill="1" applyBorder="1" applyAlignment="1">
      <alignment horizontal="center" wrapText="1"/>
    </xf>
    <xf numFmtId="0" fontId="16" fillId="4" borderId="0" xfId="0" applyFont="1" applyFill="1" applyBorder="1" applyAlignment="1">
      <alignment wrapText="1"/>
    </xf>
    <xf numFmtId="166" fontId="16" fillId="4" borderId="0" xfId="2" applyNumberFormat="1" applyFont="1" applyFill="1" applyBorder="1" applyAlignment="1">
      <alignment vertical="center"/>
    </xf>
    <xf numFmtId="164" fontId="16" fillId="4" borderId="0" xfId="2" applyFont="1" applyFill="1" applyBorder="1" applyAlignment="1">
      <alignment vertical="center"/>
    </xf>
    <xf numFmtId="0" fontId="16" fillId="4" borderId="0" xfId="0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vertical="center"/>
    </xf>
    <xf numFmtId="167" fontId="16" fillId="4" borderId="0" xfId="2" applyNumberFormat="1" applyFont="1" applyFill="1" applyBorder="1" applyAlignment="1">
      <alignment vertical="center"/>
    </xf>
    <xf numFmtId="0" fontId="16" fillId="4" borderId="0" xfId="0" applyFont="1" applyFill="1" applyBorder="1"/>
    <xf numFmtId="165" fontId="16" fillId="4" borderId="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/>
    <xf numFmtId="0" fontId="7" fillId="0" borderId="1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4" xfId="0" quotePrefix="1" applyFont="1" applyBorder="1" applyAlignment="1">
      <alignment horizontal="center" vertical="center" wrapText="1"/>
    </xf>
    <xf numFmtId="0" fontId="7" fillId="0" borderId="11" xfId="0" quotePrefix="1" applyFont="1" applyBorder="1" applyAlignment="1">
      <alignment horizontal="center"/>
    </xf>
    <xf numFmtId="0" fontId="30" fillId="0" borderId="9" xfId="0" applyFont="1" applyBorder="1" applyAlignment="1">
      <alignment horizontal="center"/>
    </xf>
    <xf numFmtId="164" fontId="7" fillId="0" borderId="9" xfId="2" applyNumberFormat="1" applyFont="1" applyBorder="1"/>
    <xf numFmtId="164" fontId="7" fillId="0" borderId="6" xfId="2" applyNumberFormat="1" applyFont="1" applyBorder="1"/>
    <xf numFmtId="0" fontId="7" fillId="0" borderId="1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0" xfId="0" applyFont="1" applyAlignment="1"/>
    <xf numFmtId="0" fontId="9" fillId="0" borderId="7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2" xfId="0" quotePrefix="1" applyFont="1" applyBorder="1" applyAlignment="1">
      <alignment horizontal="center"/>
    </xf>
    <xf numFmtId="166" fontId="13" fillId="0" borderId="31" xfId="0" applyNumberFormat="1" applyFont="1" applyBorder="1"/>
    <xf numFmtId="0" fontId="7" fillId="0" borderId="15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/>
    <xf numFmtId="0" fontId="7" fillId="0" borderId="11" xfId="0" applyFont="1" applyBorder="1"/>
    <xf numFmtId="0" fontId="32" fillId="0" borderId="0" xfId="0" applyFont="1"/>
    <xf numFmtId="0" fontId="33" fillId="0" borderId="12" xfId="0" applyFont="1" applyBorder="1"/>
    <xf numFmtId="0" fontId="33" fillId="0" borderId="13" xfId="0" applyFont="1" applyBorder="1"/>
    <xf numFmtId="0" fontId="33" fillId="0" borderId="9" xfId="0" applyFont="1" applyBorder="1"/>
    <xf numFmtId="0" fontId="33" fillId="0" borderId="0" xfId="0" applyFont="1"/>
    <xf numFmtId="0" fontId="33" fillId="0" borderId="9" xfId="0" applyFont="1" applyBorder="1" applyAlignment="1">
      <alignment horizontal="center"/>
    </xf>
    <xf numFmtId="0" fontId="33" fillId="0" borderId="3" xfId="0" applyFont="1" applyBorder="1" applyAlignment="1">
      <alignment horizontal="center"/>
    </xf>
    <xf numFmtId="0" fontId="33" fillId="0" borderId="3" xfId="0" applyFont="1" applyFill="1" applyBorder="1" applyAlignment="1">
      <alignment horizontal="center" wrapText="1"/>
    </xf>
    <xf numFmtId="0" fontId="33" fillId="0" borderId="12" xfId="0" applyFont="1" applyBorder="1" applyAlignment="1">
      <alignment horizontal="center"/>
    </xf>
    <xf numFmtId="0" fontId="33" fillId="0" borderId="13" xfId="0" applyFont="1" applyBorder="1" applyAlignment="1">
      <alignment horizontal="center"/>
    </xf>
    <xf numFmtId="0" fontId="33" fillId="0" borderId="9" xfId="0" applyFont="1" applyBorder="1" applyAlignment="1">
      <alignment horizontal="center" wrapText="1"/>
    </xf>
    <xf numFmtId="0" fontId="33" fillId="0" borderId="9" xfId="0" applyFont="1" applyBorder="1" applyAlignment="1">
      <alignment horizontal="center" vertical="top"/>
    </xf>
    <xf numFmtId="0" fontId="33" fillId="0" borderId="3" xfId="0" applyFont="1" applyBorder="1" applyAlignment="1">
      <alignment horizontal="center" wrapText="1"/>
    </xf>
    <xf numFmtId="0" fontId="33" fillId="0" borderId="3" xfId="0" applyFont="1" applyBorder="1" applyAlignment="1">
      <alignment horizontal="center" vertical="top"/>
    </xf>
    <xf numFmtId="0" fontId="33" fillId="0" borderId="9" xfId="0" quotePrefix="1" applyFont="1" applyBorder="1" applyAlignment="1">
      <alignment horizontal="center" vertical="top"/>
    </xf>
    <xf numFmtId="0" fontId="33" fillId="0" borderId="3" xfId="0" applyFont="1" applyBorder="1"/>
    <xf numFmtId="0" fontId="33" fillId="0" borderId="9" xfId="0" quotePrefix="1" applyFont="1" applyBorder="1" applyAlignment="1">
      <alignment horizontal="center"/>
    </xf>
    <xf numFmtId="0" fontId="33" fillId="0" borderId="8" xfId="0" applyFont="1" applyBorder="1"/>
    <xf numFmtId="0" fontId="33" fillId="0" borderId="5" xfId="0" applyFont="1" applyBorder="1"/>
    <xf numFmtId="0" fontId="33" fillId="0" borderId="8" xfId="0" quotePrefix="1" applyFont="1" applyBorder="1" applyAlignment="1">
      <alignment horizontal="center"/>
    </xf>
    <xf numFmtId="0" fontId="7" fillId="0" borderId="6" xfId="0" applyFont="1" applyBorder="1" applyAlignment="1">
      <alignment vertical="top"/>
    </xf>
    <xf numFmtId="164" fontId="7" fillId="0" borderId="6" xfId="0" applyNumberFormat="1" applyFont="1" applyBorder="1" applyAlignment="1">
      <alignment vertical="top"/>
    </xf>
    <xf numFmtId="0" fontId="7" fillId="0" borderId="7" xfId="0" applyFont="1" applyBorder="1" applyAlignment="1">
      <alignment vertical="top"/>
    </xf>
    <xf numFmtId="0" fontId="7" fillId="0" borderId="8" xfId="0" applyFont="1" applyBorder="1" applyAlignment="1">
      <alignment vertical="top"/>
    </xf>
    <xf numFmtId="164" fontId="7" fillId="0" borderId="8" xfId="0" applyNumberFormat="1" applyFont="1" applyBorder="1" applyAlignment="1">
      <alignment vertical="top"/>
    </xf>
    <xf numFmtId="0" fontId="7" fillId="0" borderId="5" xfId="0" applyFont="1" applyBorder="1" applyAlignment="1">
      <alignment vertical="top"/>
    </xf>
    <xf numFmtId="164" fontId="7" fillId="0" borderId="8" xfId="2" applyFont="1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164" fontId="0" fillId="0" borderId="6" xfId="0" applyNumberFormat="1" applyBorder="1" applyAlignment="1">
      <alignment vertical="center"/>
    </xf>
    <xf numFmtId="0" fontId="7" fillId="0" borderId="9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wrapText="1"/>
    </xf>
    <xf numFmtId="0" fontId="7" fillId="0" borderId="9" xfId="0" applyFont="1" applyBorder="1" applyAlignment="1">
      <alignment horizontal="left"/>
    </xf>
    <xf numFmtId="0" fontId="7" fillId="0" borderId="9" xfId="0" applyFont="1" applyBorder="1" applyAlignment="1">
      <alignment horizontal="left" vertical="center"/>
    </xf>
    <xf numFmtId="0" fontId="7" fillId="0" borderId="9" xfId="0" applyFont="1" applyBorder="1" applyAlignment="1">
      <alignment horizontal="left" wrapText="1"/>
    </xf>
    <xf numFmtId="0" fontId="7" fillId="0" borderId="2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/>
    </xf>
    <xf numFmtId="166" fontId="34" fillId="2" borderId="21" xfId="2" applyNumberFormat="1" applyFont="1" applyFill="1" applyBorder="1" applyAlignment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4" fillId="0" borderId="32" xfId="0" applyFont="1" applyFill="1" applyBorder="1" applyAlignment="1">
      <alignment horizontal="left" vertical="top" wrapText="1"/>
    </xf>
    <xf numFmtId="0" fontId="14" fillId="0" borderId="22" xfId="0" applyFont="1" applyFill="1" applyBorder="1" applyAlignment="1">
      <alignment horizontal="left" vertical="top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0" xfId="0" quotePrefix="1" applyFont="1" applyAlignment="1">
      <alignment horizontal="center"/>
    </xf>
    <xf numFmtId="0" fontId="16" fillId="0" borderId="1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166" fontId="16" fillId="2" borderId="12" xfId="2" applyNumberFormat="1" applyFont="1" applyFill="1" applyBorder="1" applyAlignment="1">
      <alignment horizontal="center" vertical="center"/>
    </xf>
    <xf numFmtId="166" fontId="16" fillId="2" borderId="8" xfId="2" applyNumberFormat="1" applyFont="1" applyFill="1" applyBorder="1" applyAlignment="1">
      <alignment horizontal="center" vertical="center"/>
    </xf>
    <xf numFmtId="166" fontId="16" fillId="0" borderId="12" xfId="2" applyNumberFormat="1" applyFont="1" applyBorder="1" applyAlignment="1">
      <alignment horizontal="center" vertical="center"/>
    </xf>
    <xf numFmtId="166" fontId="16" fillId="0" borderId="8" xfId="2" applyNumberFormat="1" applyFont="1" applyBorder="1" applyAlignment="1">
      <alignment horizontal="center" vertical="center"/>
    </xf>
    <xf numFmtId="0" fontId="19" fillId="0" borderId="14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166" fontId="16" fillId="2" borderId="12" xfId="2" applyNumberFormat="1" applyFont="1" applyFill="1" applyBorder="1" applyAlignment="1">
      <alignment horizontal="center" vertical="center" wrapText="1"/>
    </xf>
    <xf numFmtId="166" fontId="16" fillId="2" borderId="8" xfId="2" applyNumberFormat="1" applyFont="1" applyFill="1" applyBorder="1" applyAlignment="1">
      <alignment horizontal="center" vertical="center" wrapText="1"/>
    </xf>
    <xf numFmtId="164" fontId="16" fillId="2" borderId="12" xfId="2" applyFont="1" applyFill="1" applyBorder="1" applyAlignment="1">
      <alignment horizontal="center" vertical="center"/>
    </xf>
    <xf numFmtId="164" fontId="16" fillId="2" borderId="8" xfId="2" applyFont="1" applyFill="1" applyBorder="1" applyAlignment="1">
      <alignment horizontal="center" vertical="center"/>
    </xf>
    <xf numFmtId="165" fontId="16" fillId="0" borderId="12" xfId="0" applyNumberFormat="1" applyFont="1" applyFill="1" applyBorder="1" applyAlignment="1">
      <alignment horizontal="center" vertical="center" wrapText="1"/>
    </xf>
    <xf numFmtId="165" fontId="16" fillId="0" borderId="8" xfId="0" applyNumberFormat="1" applyFont="1" applyFill="1" applyBorder="1" applyAlignment="1">
      <alignment horizontal="center" vertical="center" wrapText="1"/>
    </xf>
    <xf numFmtId="166" fontId="16" fillId="2" borderId="12" xfId="0" applyNumberFormat="1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167" fontId="16" fillId="0" borderId="12" xfId="2" applyNumberFormat="1" applyFont="1" applyBorder="1" applyAlignment="1">
      <alignment horizontal="center" vertical="center"/>
    </xf>
    <xf numFmtId="167" fontId="16" fillId="0" borderId="8" xfId="2" applyNumberFormat="1" applyFont="1" applyBorder="1" applyAlignment="1">
      <alignment horizontal="center" vertical="center"/>
    </xf>
    <xf numFmtId="166" fontId="16" fillId="2" borderId="8" xfId="0" applyNumberFormat="1" applyFont="1" applyFill="1" applyBorder="1" applyAlignment="1">
      <alignment horizontal="center" vertical="center"/>
    </xf>
    <xf numFmtId="164" fontId="16" fillId="0" borderId="12" xfId="2" applyFont="1" applyBorder="1" applyAlignment="1">
      <alignment horizontal="center" vertical="center"/>
    </xf>
    <xf numFmtId="164" fontId="16" fillId="0" borderId="8" xfId="2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7" fillId="0" borderId="8" xfId="0" applyFont="1" applyBorder="1"/>
    <xf numFmtId="166" fontId="16" fillId="0" borderId="12" xfId="2" applyNumberFormat="1" applyFont="1" applyBorder="1" applyAlignment="1">
      <alignment horizontal="center"/>
    </xf>
    <xf numFmtId="166" fontId="16" fillId="0" borderId="8" xfId="2" applyNumberFormat="1" applyFont="1" applyBorder="1" applyAlignment="1">
      <alignment horizontal="center"/>
    </xf>
    <xf numFmtId="164" fontId="0" fillId="0" borderId="12" xfId="2" applyFont="1" applyBorder="1" applyAlignment="1">
      <alignment horizontal="center" vertical="center"/>
    </xf>
    <xf numFmtId="164" fontId="0" fillId="0" borderId="8" xfId="2" applyFont="1" applyBorder="1" applyAlignment="1">
      <alignment horizontal="center" vertical="center"/>
    </xf>
    <xf numFmtId="0" fontId="22" fillId="0" borderId="25" xfId="0" applyFont="1" applyBorder="1" applyAlignment="1">
      <alignment horizontal="left" vertical="center" wrapText="1"/>
    </xf>
    <xf numFmtId="0" fontId="22" fillId="0" borderId="24" xfId="0" applyFont="1" applyBorder="1" applyAlignment="1">
      <alignment horizontal="left" vertical="center" wrapText="1"/>
    </xf>
    <xf numFmtId="0" fontId="22" fillId="0" borderId="26" xfId="0" applyFont="1" applyBorder="1" applyAlignment="1">
      <alignment horizontal="left" vertical="center" wrapText="1"/>
    </xf>
    <xf numFmtId="167" fontId="16" fillId="2" borderId="12" xfId="2" applyNumberFormat="1" applyFont="1" applyFill="1" applyBorder="1" applyAlignment="1">
      <alignment horizontal="center" vertical="center"/>
    </xf>
    <xf numFmtId="167" fontId="16" fillId="2" borderId="8" xfId="2" applyNumberFormat="1" applyFont="1" applyFill="1" applyBorder="1" applyAlignment="1">
      <alignment horizontal="center" vertical="center"/>
    </xf>
    <xf numFmtId="166" fontId="16" fillId="2" borderId="9" xfId="2" applyNumberFormat="1" applyFont="1" applyFill="1" applyBorder="1" applyAlignment="1">
      <alignment horizontal="center" vertical="center"/>
    </xf>
    <xf numFmtId="166" fontId="16" fillId="0" borderId="9" xfId="2" applyNumberFormat="1" applyFont="1" applyBorder="1" applyAlignment="1">
      <alignment horizontal="center" vertical="center"/>
    </xf>
    <xf numFmtId="164" fontId="16" fillId="0" borderId="9" xfId="2" applyFont="1" applyBorder="1" applyAlignment="1">
      <alignment horizontal="center" vertical="center"/>
    </xf>
    <xf numFmtId="165" fontId="16" fillId="0" borderId="12" xfId="0" applyNumberFormat="1" applyFont="1" applyFill="1" applyBorder="1" applyAlignment="1">
      <alignment horizontal="center" vertical="center"/>
    </xf>
    <xf numFmtId="165" fontId="16" fillId="0" borderId="8" xfId="0" applyNumberFormat="1" applyFont="1" applyFill="1" applyBorder="1" applyAlignment="1">
      <alignment horizontal="center" vertical="center"/>
    </xf>
    <xf numFmtId="166" fontId="16" fillId="2" borderId="9" xfId="0" applyNumberFormat="1" applyFont="1" applyFill="1" applyBorder="1" applyAlignment="1">
      <alignment horizontal="center" vertical="center"/>
    </xf>
    <xf numFmtId="164" fontId="16" fillId="2" borderId="9" xfId="2" applyFont="1" applyFill="1" applyBorder="1" applyAlignment="1">
      <alignment horizontal="center" vertical="center"/>
    </xf>
    <xf numFmtId="165" fontId="16" fillId="0" borderId="9" xfId="0" applyNumberFormat="1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166" fontId="3" fillId="0" borderId="12" xfId="2" applyNumberFormat="1" applyFont="1" applyBorder="1" applyAlignment="1">
      <alignment horizontal="center" vertical="center"/>
    </xf>
    <xf numFmtId="166" fontId="3" fillId="0" borderId="8" xfId="2" applyNumberFormat="1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5" fillId="3" borderId="14" xfId="0" applyFont="1" applyFill="1" applyBorder="1" applyAlignment="1">
      <alignment horizontal="left" wrapText="1"/>
    </xf>
    <xf numFmtId="0" fontId="5" fillId="3" borderId="10" xfId="0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left" wrapText="1"/>
    </xf>
    <xf numFmtId="0" fontId="5" fillId="3" borderId="14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0" fontId="5" fillId="3" borderId="11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/>
    </xf>
    <xf numFmtId="0" fontId="22" fillId="0" borderId="20" xfId="0" applyFont="1" applyBorder="1" applyAlignment="1">
      <alignment horizontal="left" vertical="center" wrapText="1"/>
    </xf>
    <xf numFmtId="0" fontId="22" fillId="0" borderId="27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quotePrefix="1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2" xfId="0" quotePrefix="1" applyFont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/>
    </xf>
    <xf numFmtId="0" fontId="7" fillId="0" borderId="3" xfId="0" quotePrefix="1" applyFont="1" applyBorder="1" applyAlignment="1">
      <alignment horizont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  <colors>
    <mruColors>
      <color rgb="FF0099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152400</xdr:rowOff>
    </xdr:from>
    <xdr:to>
      <xdr:col>10</xdr:col>
      <xdr:colOff>523875</xdr:colOff>
      <xdr:row>52</xdr:row>
      <xdr:rowOff>123826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714375" y="152400"/>
          <a:ext cx="5905500" cy="98774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endParaRPr lang="en-US" sz="1100" b="1" u="sng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l"/>
          <a:r>
            <a:rPr lang="en-US" sz="1100" b="1" u="none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					</a:t>
          </a:r>
          <a:r>
            <a:rPr lang="en-US" sz="11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LAMPIRAN 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ctr"/>
          <a:r>
            <a:rPr lang="en-US" sz="11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PROFORMAT UNTUK PROJEK PEMBANGUNAN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ctr"/>
          <a:r>
            <a:rPr lang="en-US" sz="11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(Untuk Projek Baharu)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Tiap-tiap projek baharu hendaklah disediakan mengikut format berikut:-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1. Latar Belakang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2. Projek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3. Faedah Dan Perimustahaknya Projek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4. Anggaran Kos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5. Keperluan Tenaga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LATAR BELAKANG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Tiap-tiap projek hendaklah memberi maklumat-maklumat berikut :-</a:t>
          </a: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1.1 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Sumbangan  projek  tersebut kepada pelaksanaan objek dan dasar jabata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n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dan Negeri.</a:t>
          </a:r>
        </a:p>
        <a:p>
          <a:endParaRPr lang="en-US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1.2	Sumbangan daripada jabatan-jabatan/kementerian-kementerian lain untuk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mencapai tujuan di atas.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PROJEK</a:t>
          </a:r>
        </a:p>
        <a:p>
          <a:pPr lvl="0"/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2.1	Penerangan  yang  jelas  tentang  projek ini dan penempatannya.  Peta dan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rajah hendaklah dilampirkan.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2.2	Kajian-kajian  tentang  projek tersebut  perlu  dijalankan  berserta  denga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n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kajian  kemungkinan  dan  ketetapan  tarikh  projek  bermula  dan dijangka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siap.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2.3	Faktor-faktor  yang  menghalang dan  masalah-masalah lain  yang  mungkin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dihadapi semasa pelaksanaan projek tersebut.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2.4	Penubuhan organisasi pentadbiran yang diperlukan.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FAEDAH DAN PERIMUSTAHAKNYA PROJEK</a:t>
          </a:r>
        </a:p>
        <a:p>
          <a:pPr lvl="0"/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3.1	Keterangan    mengenai    objektif    dan   kepentingan    projek    tersebut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kepada jabatan dan Negeri.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3.2	Faedah-faedah projek hendaklah dijalankan dengan jumlah pekerjaan yang	akan wujud dan juga potensi-potensi lain.</a:t>
          </a: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      3.3	Adalah mustahak tiap-tiap projek diberi perkiraan kos faedah.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ANGGARAN KOS</a:t>
          </a:r>
        </a:p>
        <a:p>
          <a:pPr lvl="0"/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      4.1	Semua kos hendaklah diterangkan dengan jelas berasaskan kos semasa.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3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KEPERLUAN TENAGA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5.1	Nyatakan    jawatan-jawatan   yang   diperlukan  selepas  projek  itu    siap.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7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	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5.2	Di bawah ruangan ‘jenis pekerjaan’, nyatakan dengan ringkas liputan tugas</a:t>
          </a:r>
          <a:r>
            <a:rPr lang="ms-MY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jabatan-jabatan yang berkenaan.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endParaRPr lang="ms-MY" sz="1100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137"/>
  <sheetViews>
    <sheetView view="pageBreakPreview" topLeftCell="A52" zoomScaleNormal="100" zoomScaleSheetLayoutView="100" workbookViewId="0">
      <selection activeCell="D43" sqref="D43"/>
    </sheetView>
  </sheetViews>
  <sheetFormatPr defaultRowHeight="15"/>
  <cols>
    <col min="1" max="1" width="2.140625" customWidth="1"/>
    <col min="2" max="2" width="13" customWidth="1"/>
    <col min="3" max="3" width="29.140625" customWidth="1"/>
    <col min="4" max="4" width="18" customWidth="1"/>
    <col min="5" max="5" width="19.140625" customWidth="1"/>
    <col min="6" max="6" width="22" customWidth="1"/>
    <col min="7" max="7" width="34.7109375" customWidth="1"/>
  </cols>
  <sheetData>
    <row r="1" spans="2:10" ht="10.5" customHeight="1"/>
    <row r="2" spans="2:10" ht="15.75" customHeight="1">
      <c r="B2" s="9"/>
      <c r="C2" s="9"/>
      <c r="D2" s="9"/>
      <c r="E2" s="9"/>
      <c r="F2" s="9"/>
      <c r="G2" s="270" t="s">
        <v>326</v>
      </c>
    </row>
    <row r="3" spans="2:10" ht="5.25" customHeight="1">
      <c r="B3" s="9"/>
      <c r="C3" s="9"/>
      <c r="D3" s="9"/>
      <c r="E3" s="9"/>
      <c r="F3" s="9"/>
      <c r="G3" s="9"/>
    </row>
    <row r="4" spans="2:10" ht="15.75">
      <c r="B4" s="416" t="s">
        <v>21</v>
      </c>
      <c r="C4" s="416"/>
      <c r="D4" s="416"/>
      <c r="E4" s="416"/>
      <c r="F4" s="416"/>
      <c r="G4" s="416"/>
    </row>
    <row r="5" spans="2:10" ht="15.75">
      <c r="B5" s="416" t="s">
        <v>373</v>
      </c>
      <c r="C5" s="416"/>
      <c r="D5" s="416"/>
      <c r="E5" s="416"/>
      <c r="F5" s="416"/>
      <c r="G5" s="416"/>
    </row>
    <row r="6" spans="2:10" ht="15.75">
      <c r="B6" s="416" t="s">
        <v>61</v>
      </c>
      <c r="C6" s="416"/>
      <c r="D6" s="416"/>
      <c r="E6" s="416"/>
      <c r="F6" s="416"/>
      <c r="G6" s="416"/>
    </row>
    <row r="7" spans="2:10" ht="15.75">
      <c r="B7" s="435" t="s">
        <v>62</v>
      </c>
      <c r="C7" s="435"/>
      <c r="D7" s="435"/>
      <c r="E7" s="435"/>
      <c r="F7" s="435"/>
      <c r="G7" s="435"/>
    </row>
    <row r="8" spans="2:10">
      <c r="B8" s="9" t="s">
        <v>22</v>
      </c>
      <c r="C8" s="9"/>
      <c r="D8" s="9"/>
      <c r="E8" s="9"/>
      <c r="F8" s="9"/>
      <c r="G8" s="9"/>
    </row>
    <row r="9" spans="2:10" ht="7.5" customHeight="1">
      <c r="B9" s="9"/>
      <c r="C9" s="9"/>
      <c r="D9" s="9"/>
      <c r="E9" s="9"/>
      <c r="F9" s="9"/>
      <c r="G9" s="9"/>
    </row>
    <row r="10" spans="2:10" ht="44.25" customHeight="1">
      <c r="B10" s="406" t="s">
        <v>51</v>
      </c>
      <c r="C10" s="409" t="s">
        <v>49</v>
      </c>
      <c r="D10" s="354" t="s">
        <v>363</v>
      </c>
      <c r="E10" s="406" t="s">
        <v>364</v>
      </c>
      <c r="F10" s="412" t="s">
        <v>365</v>
      </c>
      <c r="G10" s="406" t="s">
        <v>88</v>
      </c>
    </row>
    <row r="11" spans="2:10" ht="47.25" customHeight="1">
      <c r="B11" s="407"/>
      <c r="C11" s="410"/>
      <c r="D11" s="127" t="s">
        <v>362</v>
      </c>
      <c r="E11" s="407"/>
      <c r="F11" s="413"/>
      <c r="G11" s="407"/>
    </row>
    <row r="12" spans="2:10" ht="18" customHeight="1">
      <c r="B12" s="408"/>
      <c r="C12" s="411"/>
      <c r="D12" s="40" t="s">
        <v>0</v>
      </c>
      <c r="E12" s="268" t="s">
        <v>0</v>
      </c>
      <c r="F12" s="40" t="s">
        <v>0</v>
      </c>
      <c r="G12" s="40" t="s">
        <v>0</v>
      </c>
    </row>
    <row r="13" spans="2:10" ht="15.75">
      <c r="B13" s="63">
        <v>10000</v>
      </c>
      <c r="C13" s="425" t="s">
        <v>1</v>
      </c>
      <c r="D13" s="426"/>
      <c r="E13" s="427"/>
      <c r="F13" s="427"/>
      <c r="G13" s="428"/>
    </row>
    <row r="14" spans="2:10" ht="18" customHeight="1">
      <c r="B14" s="50">
        <v>11000</v>
      </c>
      <c r="C14" s="151" t="s">
        <v>12</v>
      </c>
      <c r="D14" s="51"/>
      <c r="E14" s="51"/>
      <c r="F14" s="51"/>
      <c r="G14" s="51"/>
    </row>
    <row r="15" spans="2:10" ht="18" customHeight="1">
      <c r="B15" s="109"/>
      <c r="C15" s="109">
        <v>250100</v>
      </c>
      <c r="D15" s="283">
        <v>0</v>
      </c>
      <c r="E15" s="283">
        <v>0</v>
      </c>
      <c r="F15" s="207">
        <f>'2.Form BM1(Emolnikutprjw)'!G48</f>
        <v>1002060</v>
      </c>
      <c r="G15" s="51"/>
      <c r="J15" s="269"/>
    </row>
    <row r="16" spans="2:10" ht="18" customHeight="1">
      <c r="B16" s="49"/>
      <c r="C16" s="109">
        <v>250200</v>
      </c>
      <c r="D16" s="284">
        <v>0</v>
      </c>
      <c r="E16" s="284">
        <v>0</v>
      </c>
      <c r="F16" s="250">
        <f>'2.Form BM1(Emolnikutprjw)'!G86</f>
        <v>946400</v>
      </c>
      <c r="G16" s="10"/>
    </row>
    <row r="17" spans="2:7" ht="18" customHeight="1">
      <c r="B17" s="49"/>
      <c r="C17" s="111">
        <v>250300</v>
      </c>
      <c r="D17" s="284">
        <v>0</v>
      </c>
      <c r="E17" s="284">
        <v>0</v>
      </c>
      <c r="F17" s="250">
        <f>'2.Form BM1(Emolnikutprjw)'!G149</f>
        <v>1569900</v>
      </c>
      <c r="G17" s="10"/>
    </row>
    <row r="18" spans="2:7" ht="21.75" customHeight="1" thickBot="1">
      <c r="B18" s="57"/>
      <c r="C18" s="148" t="s">
        <v>119</v>
      </c>
      <c r="D18" s="285">
        <f>SUM(D15:D17)</f>
        <v>0</v>
      </c>
      <c r="E18" s="285">
        <f>SUM(E15:E17)</f>
        <v>0</v>
      </c>
      <c r="F18" s="251">
        <f>SUM(F15:F17)</f>
        <v>3518360</v>
      </c>
      <c r="G18" s="59"/>
    </row>
    <row r="19" spans="2:7" ht="18" customHeight="1" thickTop="1">
      <c r="B19" s="41">
        <v>12000</v>
      </c>
      <c r="C19" s="150" t="s">
        <v>2</v>
      </c>
      <c r="D19" s="286"/>
      <c r="E19" s="286"/>
      <c r="F19" s="286"/>
      <c r="G19" s="39"/>
    </row>
    <row r="20" spans="2:7" ht="18" customHeight="1">
      <c r="B20" s="109"/>
      <c r="C20" s="111">
        <v>250100</v>
      </c>
      <c r="D20" s="283">
        <v>0</v>
      </c>
      <c r="E20" s="283">
        <v>0</v>
      </c>
      <c r="F20" s="207">
        <f>'2.Form BM1(Emolnikutprjw)'!M48</f>
        <v>333780</v>
      </c>
      <c r="G20" s="51"/>
    </row>
    <row r="21" spans="2:7" ht="18" customHeight="1">
      <c r="B21" s="49"/>
      <c r="C21" s="111">
        <v>250200</v>
      </c>
      <c r="D21" s="284">
        <v>0</v>
      </c>
      <c r="E21" s="284">
        <v>0</v>
      </c>
      <c r="F21" s="250">
        <f>'2.Form BM1(Emolnikutprjw)'!M86</f>
        <v>224450</v>
      </c>
      <c r="G21" s="10"/>
    </row>
    <row r="22" spans="2:7" ht="18" customHeight="1">
      <c r="B22" s="49"/>
      <c r="C22" s="111">
        <v>250300</v>
      </c>
      <c r="D22" s="284">
        <v>0</v>
      </c>
      <c r="E22" s="284">
        <v>0</v>
      </c>
      <c r="F22" s="250">
        <f>'2.Form BM1(Emolnikutprjw)'!M149</f>
        <v>360880</v>
      </c>
      <c r="G22" s="10"/>
    </row>
    <row r="23" spans="2:7" ht="21.75" customHeight="1" thickBot="1">
      <c r="B23" s="57"/>
      <c r="C23" s="148" t="s">
        <v>120</v>
      </c>
      <c r="D23" s="285">
        <f>SUM(D20:D22)</f>
        <v>0</v>
      </c>
      <c r="E23" s="285">
        <f>SUM(E20:E22)</f>
        <v>0</v>
      </c>
      <c r="F23" s="254">
        <f>SUM(F20:F22)</f>
        <v>919110</v>
      </c>
      <c r="G23" s="59"/>
    </row>
    <row r="24" spans="2:7" ht="29.25" thickTop="1">
      <c r="B24" s="53">
        <v>13000</v>
      </c>
      <c r="C24" s="54" t="s">
        <v>52</v>
      </c>
      <c r="D24" s="39"/>
      <c r="E24" s="39"/>
      <c r="F24" s="253"/>
      <c r="G24" s="39"/>
    </row>
    <row r="25" spans="2:7" ht="18" customHeight="1">
      <c r="B25" s="53"/>
      <c r="C25" s="111">
        <v>250100</v>
      </c>
      <c r="D25" s="283">
        <v>0</v>
      </c>
      <c r="E25" s="283">
        <v>0</v>
      </c>
      <c r="F25" s="253">
        <f>'2.Form BM1(Emolnikutprjw)'!N48</f>
        <v>6800</v>
      </c>
      <c r="G25" s="39"/>
    </row>
    <row r="26" spans="2:7" ht="18" customHeight="1">
      <c r="B26" s="53"/>
      <c r="C26" s="111">
        <v>250200</v>
      </c>
      <c r="D26" s="284">
        <v>0</v>
      </c>
      <c r="E26" s="284">
        <v>0</v>
      </c>
      <c r="F26" s="253">
        <f>'2.Form BM1(Emolnikutprjw)'!N86</f>
        <v>4500</v>
      </c>
      <c r="G26" s="39"/>
    </row>
    <row r="27" spans="2:7" ht="18" customHeight="1">
      <c r="B27" s="53"/>
      <c r="C27" s="111">
        <v>250300</v>
      </c>
      <c r="D27" s="284">
        <v>0</v>
      </c>
      <c r="E27" s="284">
        <v>0</v>
      </c>
      <c r="F27" s="253">
        <f>'2.Form BM1(Emolnikutprjw)'!N149</f>
        <v>15200</v>
      </c>
      <c r="G27" s="39"/>
    </row>
    <row r="28" spans="2:7" ht="31.5" customHeight="1" thickBot="1">
      <c r="B28" s="271"/>
      <c r="C28" s="148" t="s">
        <v>121</v>
      </c>
      <c r="D28" s="285">
        <f>SUM(D25:D27)</f>
        <v>0</v>
      </c>
      <c r="E28" s="285">
        <f>SUM(E25:E27)</f>
        <v>0</v>
      </c>
      <c r="F28" s="254">
        <f>SUM(F25:F27)</f>
        <v>26500</v>
      </c>
      <c r="G28" s="59"/>
    </row>
    <row r="29" spans="2:7" ht="20.25" customHeight="1" thickTop="1">
      <c r="B29" s="143"/>
      <c r="C29" s="273"/>
      <c r="D29" s="12"/>
      <c r="E29" s="12"/>
      <c r="F29" s="12"/>
      <c r="G29" s="12"/>
    </row>
    <row r="30" spans="2:7" ht="13.5" customHeight="1">
      <c r="B30" s="143"/>
      <c r="C30" s="273"/>
      <c r="D30" s="12"/>
      <c r="E30" s="12"/>
      <c r="F30" s="12"/>
      <c r="G30" s="12"/>
    </row>
    <row r="31" spans="2:7" ht="18" customHeight="1">
      <c r="B31" s="356">
        <v>14000</v>
      </c>
      <c r="C31" s="39" t="s">
        <v>3</v>
      </c>
      <c r="D31" s="283"/>
      <c r="E31" s="283"/>
      <c r="F31" s="283"/>
      <c r="G31" s="39"/>
    </row>
    <row r="32" spans="2:7" ht="18" customHeight="1">
      <c r="B32" s="53"/>
      <c r="C32" s="111">
        <v>250100</v>
      </c>
      <c r="D32" s="284">
        <v>0</v>
      </c>
      <c r="E32" s="284">
        <v>0</v>
      </c>
      <c r="F32" s="284">
        <v>0</v>
      </c>
      <c r="G32" s="39"/>
    </row>
    <row r="33" spans="2:7" ht="18" customHeight="1">
      <c r="B33" s="53"/>
      <c r="C33" s="111">
        <v>250200</v>
      </c>
      <c r="D33" s="284">
        <v>0</v>
      </c>
      <c r="E33" s="284">
        <v>0</v>
      </c>
      <c r="F33" s="284">
        <v>0</v>
      </c>
      <c r="G33" s="39"/>
    </row>
    <row r="34" spans="2:7" ht="18" customHeight="1" thickBot="1">
      <c r="B34" s="53"/>
      <c r="C34" s="111">
        <v>250300</v>
      </c>
      <c r="D34" s="285">
        <f>SUM(D31:D33)</f>
        <v>0</v>
      </c>
      <c r="E34" s="285">
        <f>SUM(E31:E33)</f>
        <v>0</v>
      </c>
      <c r="F34" s="285">
        <f>SUM(F31:F33)</f>
        <v>0</v>
      </c>
      <c r="G34" s="39"/>
    </row>
    <row r="35" spans="2:7" ht="18.75" customHeight="1" thickTop="1" thickBot="1">
      <c r="B35" s="271"/>
      <c r="C35" s="148" t="s">
        <v>122</v>
      </c>
      <c r="D35" s="285">
        <f>SUM(D31:D34)</f>
        <v>0</v>
      </c>
      <c r="E35" s="285">
        <f t="shared" ref="E35:F35" si="0">SUM(E31:E34)</f>
        <v>0</v>
      </c>
      <c r="F35" s="285">
        <f t="shared" si="0"/>
        <v>0</v>
      </c>
      <c r="G35" s="59"/>
    </row>
    <row r="36" spans="2:7" ht="30" thickTop="1">
      <c r="B36" s="53">
        <v>15000</v>
      </c>
      <c r="C36" s="149" t="s">
        <v>60</v>
      </c>
      <c r="D36" s="39"/>
      <c r="E36" s="39"/>
      <c r="F36" s="39"/>
      <c r="G36" s="39"/>
    </row>
    <row r="37" spans="2:7" ht="18" customHeight="1">
      <c r="B37" s="67"/>
      <c r="C37" s="111">
        <v>250100</v>
      </c>
      <c r="D37" s="283">
        <v>0</v>
      </c>
      <c r="E37" s="283">
        <v>0</v>
      </c>
      <c r="F37" s="283">
        <v>0</v>
      </c>
      <c r="G37" s="51"/>
    </row>
    <row r="38" spans="2:7" ht="18" customHeight="1">
      <c r="B38" s="67"/>
      <c r="C38" s="111">
        <v>250200</v>
      </c>
      <c r="D38" s="284">
        <v>0</v>
      </c>
      <c r="E38" s="284">
        <v>0</v>
      </c>
      <c r="F38" s="284">
        <v>0</v>
      </c>
      <c r="G38" s="51"/>
    </row>
    <row r="39" spans="2:7" ht="18" customHeight="1">
      <c r="B39" s="67"/>
      <c r="C39" s="111">
        <v>250300</v>
      </c>
      <c r="D39" s="284">
        <v>0</v>
      </c>
      <c r="E39" s="284">
        <v>0</v>
      </c>
      <c r="F39" s="284">
        <v>0</v>
      </c>
      <c r="G39" s="51"/>
    </row>
    <row r="40" spans="2:7" ht="30.75" thickBot="1">
      <c r="B40" s="271"/>
      <c r="C40" s="148" t="s">
        <v>123</v>
      </c>
      <c r="D40" s="285">
        <f>SUM(D37:D39)</f>
        <v>0</v>
      </c>
      <c r="E40" s="285">
        <f>SUM(E37:E39)</f>
        <v>0</v>
      </c>
      <c r="F40" s="285">
        <f>SUM(F37:F39)</f>
        <v>0</v>
      </c>
      <c r="G40" s="59"/>
    </row>
    <row r="41" spans="2:7" ht="30" thickTop="1">
      <c r="B41" s="53">
        <v>17000</v>
      </c>
      <c r="C41" s="112" t="s">
        <v>4</v>
      </c>
      <c r="D41" s="39"/>
      <c r="E41" s="39"/>
      <c r="F41" s="39"/>
      <c r="G41" s="39"/>
    </row>
    <row r="42" spans="2:7" ht="18" customHeight="1">
      <c r="B42" s="67"/>
      <c r="C42" s="111">
        <v>250100</v>
      </c>
      <c r="D42" s="283">
        <v>0</v>
      </c>
      <c r="E42" s="283">
        <v>0</v>
      </c>
      <c r="F42" s="283">
        <v>0</v>
      </c>
      <c r="G42" s="51"/>
    </row>
    <row r="43" spans="2:7" ht="18" customHeight="1">
      <c r="B43" s="67"/>
      <c r="C43" s="111">
        <v>250200</v>
      </c>
      <c r="D43" s="284">
        <v>0</v>
      </c>
      <c r="E43" s="284">
        <v>0</v>
      </c>
      <c r="F43" s="284">
        <v>0</v>
      </c>
      <c r="G43" s="51"/>
    </row>
    <row r="44" spans="2:7" ht="18" customHeight="1">
      <c r="B44" s="67"/>
      <c r="C44" s="111">
        <v>250300</v>
      </c>
      <c r="D44" s="284">
        <v>0</v>
      </c>
      <c r="E44" s="284">
        <v>0</v>
      </c>
      <c r="F44" s="284">
        <v>0</v>
      </c>
      <c r="G44" s="51"/>
    </row>
    <row r="45" spans="2:7" ht="45.75" thickBot="1">
      <c r="B45" s="271"/>
      <c r="C45" s="148" t="s">
        <v>124</v>
      </c>
      <c r="D45" s="285">
        <f>SUM(D42:D44)</f>
        <v>0</v>
      </c>
      <c r="E45" s="285">
        <f t="shared" ref="E45:F45" si="1">SUM(E42:E44)</f>
        <v>0</v>
      </c>
      <c r="F45" s="285">
        <f t="shared" si="1"/>
        <v>0</v>
      </c>
      <c r="G45" s="59"/>
    </row>
    <row r="46" spans="2:7" ht="21" customHeight="1" thickTop="1" thickBot="1">
      <c r="B46" s="423" t="s">
        <v>82</v>
      </c>
      <c r="C46" s="424"/>
      <c r="D46" s="287">
        <f>D45+D40+D35+D28+D23+D18</f>
        <v>0</v>
      </c>
      <c r="E46" s="287">
        <f>E45+E40+E35+E28+E23+E18</f>
        <v>0</v>
      </c>
      <c r="F46" s="363">
        <f>F45+F40+F35+F28+F23+F18</f>
        <v>4463970</v>
      </c>
      <c r="G46" s="274"/>
    </row>
    <row r="47" spans="2:7" ht="10.5" customHeight="1" thickTop="1">
      <c r="B47" s="135"/>
      <c r="C47" s="135"/>
      <c r="D47" s="12"/>
      <c r="E47" s="12"/>
      <c r="F47" s="12"/>
      <c r="G47" s="12"/>
    </row>
    <row r="48" spans="2:7" ht="17.25" customHeight="1">
      <c r="B48" s="145">
        <v>20000</v>
      </c>
      <c r="C48" s="429" t="s">
        <v>5</v>
      </c>
      <c r="D48" s="430"/>
      <c r="E48" s="430"/>
      <c r="F48" s="430"/>
      <c r="G48" s="431"/>
    </row>
    <row r="49" spans="2:7" ht="30.75" customHeight="1">
      <c r="B49" s="67">
        <v>21000</v>
      </c>
      <c r="C49" s="68" t="s">
        <v>13</v>
      </c>
      <c r="D49" s="51"/>
      <c r="E49" s="51"/>
      <c r="F49" s="51"/>
      <c r="G49" s="51"/>
    </row>
    <row r="50" spans="2:7" ht="18.95" customHeight="1">
      <c r="B50" s="67"/>
      <c r="C50" s="111">
        <v>250100</v>
      </c>
      <c r="D50" s="283">
        <v>0</v>
      </c>
      <c r="E50" s="283">
        <v>0</v>
      </c>
      <c r="F50" s="283">
        <v>0</v>
      </c>
      <c r="G50" s="51"/>
    </row>
    <row r="51" spans="2:7" ht="18.95" customHeight="1">
      <c r="B51" s="67"/>
      <c r="C51" s="111">
        <v>250200</v>
      </c>
      <c r="D51" s="284">
        <v>0</v>
      </c>
      <c r="E51" s="284">
        <v>0</v>
      </c>
      <c r="F51" s="284">
        <v>0</v>
      </c>
      <c r="G51" s="51"/>
    </row>
    <row r="52" spans="2:7" ht="18.95" customHeight="1">
      <c r="B52" s="67"/>
      <c r="C52" s="111">
        <v>250300</v>
      </c>
      <c r="D52" s="284">
        <v>0</v>
      </c>
      <c r="E52" s="284">
        <v>0</v>
      </c>
      <c r="F52" s="284">
        <v>0</v>
      </c>
      <c r="G52" s="51"/>
    </row>
    <row r="53" spans="2:7" ht="30" customHeight="1" thickBot="1">
      <c r="B53" s="271"/>
      <c r="C53" s="272" t="s">
        <v>125</v>
      </c>
      <c r="D53" s="285">
        <f>SUM(D50:D52)</f>
        <v>0</v>
      </c>
      <c r="E53" s="285">
        <f>SUM(E50:E52)</f>
        <v>0</v>
      </c>
      <c r="F53" s="285">
        <f>SUM(F50:F52)</f>
        <v>0</v>
      </c>
      <c r="G53" s="59"/>
    </row>
    <row r="54" spans="2:7" ht="32.25" customHeight="1" thickTop="1">
      <c r="B54" s="53">
        <v>23000</v>
      </c>
      <c r="C54" s="112" t="s">
        <v>59</v>
      </c>
      <c r="D54" s="39"/>
      <c r="E54" s="39"/>
      <c r="F54" s="39"/>
      <c r="G54" s="39"/>
    </row>
    <row r="55" spans="2:7" ht="18.95" customHeight="1">
      <c r="B55" s="67"/>
      <c r="C55" s="111">
        <v>250100</v>
      </c>
      <c r="D55" s="283">
        <v>0</v>
      </c>
      <c r="E55" s="283">
        <v>0</v>
      </c>
      <c r="F55" s="283">
        <v>0</v>
      </c>
      <c r="G55" s="51"/>
    </row>
    <row r="56" spans="2:7" ht="18.95" customHeight="1">
      <c r="B56" s="67"/>
      <c r="C56" s="111">
        <v>250200</v>
      </c>
      <c r="D56" s="284">
        <v>0</v>
      </c>
      <c r="E56" s="284">
        <v>0</v>
      </c>
      <c r="F56" s="284">
        <v>0</v>
      </c>
      <c r="G56" s="51"/>
    </row>
    <row r="57" spans="2:7" ht="18.95" customHeight="1">
      <c r="B57" s="67"/>
      <c r="C57" s="111">
        <v>250300</v>
      </c>
      <c r="D57" s="284">
        <v>0</v>
      </c>
      <c r="E57" s="284">
        <v>0</v>
      </c>
      <c r="F57" s="284">
        <v>0</v>
      </c>
      <c r="G57" s="51"/>
    </row>
    <row r="58" spans="2:7" ht="45.75" thickBot="1">
      <c r="B58" s="271"/>
      <c r="C58" s="275" t="s">
        <v>129</v>
      </c>
      <c r="D58" s="285">
        <f>SUM(D55:D57)</f>
        <v>0</v>
      </c>
      <c r="E58" s="285">
        <f>SUM(E55:E57)</f>
        <v>0</v>
      </c>
      <c r="F58" s="285">
        <f>SUM(F55:F57)</f>
        <v>0</v>
      </c>
      <c r="G58" s="59"/>
    </row>
    <row r="59" spans="2:7" ht="18.95" customHeight="1" thickTop="1">
      <c r="B59" s="280">
        <v>24000</v>
      </c>
      <c r="C59" s="294" t="s">
        <v>6</v>
      </c>
      <c r="D59" s="39"/>
      <c r="E59" s="39"/>
      <c r="F59" s="39"/>
      <c r="G59" s="39"/>
    </row>
    <row r="60" spans="2:7" ht="18.95" customHeight="1">
      <c r="B60" s="67"/>
      <c r="C60" s="111">
        <v>250100</v>
      </c>
      <c r="D60" s="283">
        <v>0</v>
      </c>
      <c r="E60" s="283">
        <v>0</v>
      </c>
      <c r="F60" s="283">
        <v>0</v>
      </c>
      <c r="G60" s="51"/>
    </row>
    <row r="61" spans="2:7" ht="18.95" customHeight="1">
      <c r="B61" s="67"/>
      <c r="C61" s="111">
        <v>250200</v>
      </c>
      <c r="D61" s="284">
        <v>0</v>
      </c>
      <c r="E61" s="284">
        <v>0</v>
      </c>
      <c r="F61" s="284">
        <v>0</v>
      </c>
      <c r="G61" s="51"/>
    </row>
    <row r="62" spans="2:7" ht="18.95" customHeight="1">
      <c r="B62" s="67"/>
      <c r="C62" s="111">
        <v>250300</v>
      </c>
      <c r="D62" s="284">
        <v>0</v>
      </c>
      <c r="E62" s="284">
        <v>0</v>
      </c>
      <c r="F62" s="284">
        <v>0</v>
      </c>
      <c r="G62" s="51"/>
    </row>
    <row r="63" spans="2:7" ht="21" customHeight="1" thickBot="1">
      <c r="B63" s="271"/>
      <c r="C63" s="275" t="s">
        <v>103</v>
      </c>
      <c r="D63" s="285">
        <f>SUM(D60:D62)</f>
        <v>0</v>
      </c>
      <c r="E63" s="285">
        <f>SUM(E60:E62)</f>
        <v>0</v>
      </c>
      <c r="F63" s="285">
        <f>SUM(F60:F62)</f>
        <v>0</v>
      </c>
      <c r="G63" s="59"/>
    </row>
    <row r="64" spans="2:7" ht="62.25" customHeight="1" thickTop="1">
      <c r="B64" s="53">
        <v>26000</v>
      </c>
      <c r="C64" s="55" t="s">
        <v>53</v>
      </c>
      <c r="D64" s="39"/>
      <c r="E64" s="39"/>
      <c r="F64" s="39"/>
      <c r="G64" s="39"/>
    </row>
    <row r="65" spans="2:7" ht="20.100000000000001" customHeight="1">
      <c r="B65" s="67"/>
      <c r="C65" s="111">
        <v>250100</v>
      </c>
      <c r="D65" s="283">
        <v>0</v>
      </c>
      <c r="E65" s="283">
        <v>0</v>
      </c>
      <c r="F65" s="283">
        <v>0</v>
      </c>
      <c r="G65" s="51"/>
    </row>
    <row r="66" spans="2:7" ht="20.100000000000001" customHeight="1">
      <c r="B66" s="67"/>
      <c r="C66" s="111">
        <v>250200</v>
      </c>
      <c r="D66" s="284">
        <v>0</v>
      </c>
      <c r="E66" s="284">
        <v>0</v>
      </c>
      <c r="F66" s="284">
        <v>0</v>
      </c>
      <c r="G66" s="51"/>
    </row>
    <row r="67" spans="2:7" ht="20.100000000000001" customHeight="1">
      <c r="B67" s="67"/>
      <c r="C67" s="111">
        <v>250300</v>
      </c>
      <c r="D67" s="284">
        <v>0</v>
      </c>
      <c r="E67" s="284">
        <v>0</v>
      </c>
      <c r="F67" s="284">
        <v>0</v>
      </c>
      <c r="G67" s="51"/>
    </row>
    <row r="68" spans="2:7" ht="61.5" customHeight="1" thickBot="1">
      <c r="B68" s="60"/>
      <c r="C68" s="276" t="s">
        <v>130</v>
      </c>
      <c r="D68" s="285">
        <f>SUM(D65:D67)</f>
        <v>0</v>
      </c>
      <c r="E68" s="285">
        <f>SUM(E65:E67)</f>
        <v>0</v>
      </c>
      <c r="F68" s="285">
        <f>SUM(F65:F67)</f>
        <v>0</v>
      </c>
      <c r="G68" s="59"/>
    </row>
    <row r="69" spans="2:7" ht="33.75" customHeight="1" thickTop="1">
      <c r="B69" s="53">
        <v>27000</v>
      </c>
      <c r="C69" s="55" t="s">
        <v>14</v>
      </c>
      <c r="D69" s="39"/>
      <c r="E69" s="39"/>
      <c r="F69" s="39"/>
      <c r="G69" s="39"/>
    </row>
    <row r="70" spans="2:7" ht="20.100000000000001" customHeight="1">
      <c r="B70" s="67"/>
      <c r="C70" s="111">
        <v>250100</v>
      </c>
      <c r="D70" s="283">
        <v>0</v>
      </c>
      <c r="E70" s="283">
        <v>0</v>
      </c>
      <c r="F70" s="283">
        <v>0</v>
      </c>
      <c r="G70" s="51"/>
    </row>
    <row r="71" spans="2:7" ht="20.100000000000001" customHeight="1">
      <c r="B71" s="67"/>
      <c r="C71" s="111">
        <v>250200</v>
      </c>
      <c r="D71" s="284">
        <v>0</v>
      </c>
      <c r="E71" s="284">
        <v>0</v>
      </c>
      <c r="F71" s="284">
        <v>0</v>
      </c>
      <c r="G71" s="51"/>
    </row>
    <row r="72" spans="2:7" ht="20.100000000000001" customHeight="1">
      <c r="B72" s="67"/>
      <c r="C72" s="111">
        <v>250300</v>
      </c>
      <c r="D72" s="284">
        <v>0</v>
      </c>
      <c r="E72" s="284">
        <v>0</v>
      </c>
      <c r="F72" s="284">
        <v>0</v>
      </c>
      <c r="G72" s="51"/>
    </row>
    <row r="73" spans="2:7" ht="30.75" thickBot="1">
      <c r="B73" s="271"/>
      <c r="C73" s="275" t="s">
        <v>131</v>
      </c>
      <c r="D73" s="285">
        <f>SUM(D70:D72)</f>
        <v>0</v>
      </c>
      <c r="E73" s="285">
        <f>SUM(E70:E72)</f>
        <v>0</v>
      </c>
      <c r="F73" s="285">
        <f>SUM(F70:F72)</f>
        <v>0</v>
      </c>
      <c r="G73" s="59"/>
    </row>
    <row r="74" spans="2:7" ht="15.75" thickTop="1">
      <c r="B74" s="143"/>
      <c r="C74" s="279"/>
      <c r="D74" s="12"/>
      <c r="E74" s="12"/>
      <c r="F74" s="12"/>
      <c r="G74" s="12"/>
    </row>
    <row r="75" spans="2:7">
      <c r="B75" s="143"/>
      <c r="C75" s="279"/>
      <c r="D75" s="12"/>
      <c r="E75" s="12"/>
      <c r="F75" s="12"/>
      <c r="G75" s="12"/>
    </row>
    <row r="76" spans="2:7">
      <c r="B76" s="143"/>
      <c r="C76" s="279"/>
      <c r="D76" s="12"/>
      <c r="E76" s="12"/>
      <c r="F76" s="12"/>
      <c r="G76" s="12"/>
    </row>
    <row r="77" spans="2:7" ht="28.5" customHeight="1">
      <c r="B77" s="53">
        <v>28000</v>
      </c>
      <c r="C77" s="112" t="s">
        <v>54</v>
      </c>
      <c r="D77" s="39"/>
      <c r="E77" s="39"/>
      <c r="F77" s="39"/>
      <c r="G77" s="39"/>
    </row>
    <row r="78" spans="2:7" ht="18" customHeight="1">
      <c r="B78" s="67"/>
      <c r="C78" s="111">
        <v>250100</v>
      </c>
      <c r="D78" s="283">
        <v>0</v>
      </c>
      <c r="E78" s="283">
        <v>0</v>
      </c>
      <c r="F78" s="283">
        <v>0</v>
      </c>
      <c r="G78" s="51"/>
    </row>
    <row r="79" spans="2:7" ht="18" customHeight="1">
      <c r="B79" s="67"/>
      <c r="C79" s="111">
        <v>250200</v>
      </c>
      <c r="D79" s="284">
        <v>0</v>
      </c>
      <c r="E79" s="284">
        <v>0</v>
      </c>
      <c r="F79" s="284">
        <v>0</v>
      </c>
      <c r="G79" s="51"/>
    </row>
    <row r="80" spans="2:7" ht="18" customHeight="1">
      <c r="B80" s="67"/>
      <c r="C80" s="111">
        <v>250300</v>
      </c>
      <c r="D80" s="284">
        <v>0</v>
      </c>
      <c r="E80" s="284">
        <v>0</v>
      </c>
      <c r="F80" s="284">
        <v>0</v>
      </c>
      <c r="G80" s="51"/>
    </row>
    <row r="81" spans="2:7" ht="31.5" customHeight="1" thickBot="1">
      <c r="B81" s="271"/>
      <c r="C81" s="275" t="s">
        <v>132</v>
      </c>
      <c r="D81" s="285">
        <f>SUM(D78:D80)</f>
        <v>0</v>
      </c>
      <c r="E81" s="285">
        <f>SUM(E78:E80)</f>
        <v>0</v>
      </c>
      <c r="F81" s="285">
        <f>SUM(F78:F80)</f>
        <v>0</v>
      </c>
      <c r="G81" s="59"/>
    </row>
    <row r="82" spans="2:7" ht="45" customHeight="1" thickTop="1">
      <c r="B82" s="53">
        <v>29000</v>
      </c>
      <c r="C82" s="55" t="s">
        <v>55</v>
      </c>
      <c r="D82" s="51"/>
      <c r="E82" s="111"/>
      <c r="F82" s="51"/>
      <c r="G82" s="39"/>
    </row>
    <row r="83" spans="2:7" ht="18" customHeight="1">
      <c r="B83" s="67"/>
      <c r="C83" s="111">
        <v>250100</v>
      </c>
      <c r="D83" s="283">
        <v>0</v>
      </c>
      <c r="E83" s="283">
        <v>0</v>
      </c>
      <c r="F83" s="283">
        <v>0</v>
      </c>
      <c r="G83" s="51"/>
    </row>
    <row r="84" spans="2:7" ht="18" customHeight="1">
      <c r="B84" s="67"/>
      <c r="C84" s="111">
        <v>250200</v>
      </c>
      <c r="D84" s="284">
        <v>0</v>
      </c>
      <c r="E84" s="284">
        <v>0</v>
      </c>
      <c r="F84" s="284">
        <v>0</v>
      </c>
      <c r="G84" s="51"/>
    </row>
    <row r="85" spans="2:7" ht="18" customHeight="1">
      <c r="B85" s="67"/>
      <c r="C85" s="111">
        <v>250300</v>
      </c>
      <c r="D85" s="284">
        <v>0</v>
      </c>
      <c r="E85" s="284">
        <v>0</v>
      </c>
      <c r="F85" s="284">
        <v>0</v>
      </c>
      <c r="G85" s="51"/>
    </row>
    <row r="86" spans="2:7" ht="63" customHeight="1" thickBot="1">
      <c r="B86" s="67"/>
      <c r="C86" s="69" t="s">
        <v>133</v>
      </c>
      <c r="D86" s="285">
        <f>SUM(D83:D85)</f>
        <v>0</v>
      </c>
      <c r="E86" s="285">
        <f>SUM(E83:E85)</f>
        <v>0</v>
      </c>
      <c r="F86" s="285">
        <f>SUM(F83:F85)</f>
        <v>0</v>
      </c>
      <c r="G86" s="59"/>
    </row>
    <row r="87" spans="2:7" ht="21.75" customHeight="1" thickTop="1" thickBot="1">
      <c r="B87" s="421" t="s">
        <v>83</v>
      </c>
      <c r="C87" s="422"/>
      <c r="D87" s="288">
        <f>D86+D81+D73+D68+D63+D58+D53</f>
        <v>0</v>
      </c>
      <c r="E87" s="288">
        <f>E86+E81+E73+E68+E63+E58+E53</f>
        <v>0</v>
      </c>
      <c r="F87" s="288">
        <f>F86+F81+F73+F68+F63+F58+F53</f>
        <v>0</v>
      </c>
      <c r="G87" s="139"/>
    </row>
    <row r="88" spans="2:7" ht="18" customHeight="1" thickTop="1">
      <c r="B88" s="146"/>
      <c r="C88" s="146"/>
      <c r="D88" s="12"/>
      <c r="E88" s="12"/>
      <c r="F88" s="12"/>
      <c r="G88" s="12"/>
    </row>
    <row r="89" spans="2:7" ht="18" customHeight="1">
      <c r="B89" s="146"/>
      <c r="C89" s="146"/>
      <c r="D89" s="12"/>
      <c r="E89" s="12"/>
      <c r="F89" s="12"/>
      <c r="G89" s="12"/>
    </row>
    <row r="90" spans="2:7" ht="18" customHeight="1">
      <c r="B90" s="146"/>
      <c r="C90" s="146"/>
      <c r="D90" s="12"/>
      <c r="E90" s="12"/>
      <c r="F90" s="12"/>
      <c r="G90" s="12"/>
    </row>
    <row r="91" spans="2:7" ht="22.5" customHeight="1">
      <c r="B91" s="144">
        <v>30000</v>
      </c>
      <c r="C91" s="429" t="s">
        <v>58</v>
      </c>
      <c r="D91" s="430"/>
      <c r="E91" s="430"/>
      <c r="F91" s="430"/>
      <c r="G91" s="431"/>
    </row>
    <row r="92" spans="2:7" ht="30.75" customHeight="1">
      <c r="B92" s="67">
        <v>32000</v>
      </c>
      <c r="C92" s="68" t="s">
        <v>16</v>
      </c>
      <c r="D92" s="51"/>
      <c r="E92" s="51"/>
      <c r="F92" s="51"/>
      <c r="G92" s="51"/>
    </row>
    <row r="93" spans="2:7" ht="18" customHeight="1">
      <c r="B93" s="67"/>
      <c r="C93" s="111">
        <v>250100</v>
      </c>
      <c r="D93" s="283">
        <v>0</v>
      </c>
      <c r="E93" s="283">
        <v>0</v>
      </c>
      <c r="F93" s="283">
        <v>0</v>
      </c>
      <c r="G93" s="51"/>
    </row>
    <row r="94" spans="2:7" ht="18" customHeight="1">
      <c r="B94" s="67"/>
      <c r="C94" s="111">
        <v>250200</v>
      </c>
      <c r="D94" s="284">
        <v>0</v>
      </c>
      <c r="E94" s="284">
        <v>0</v>
      </c>
      <c r="F94" s="284">
        <v>0</v>
      </c>
      <c r="G94" s="51"/>
    </row>
    <row r="95" spans="2:7" ht="18" customHeight="1">
      <c r="B95" s="67"/>
      <c r="C95" s="111">
        <v>250300</v>
      </c>
      <c r="D95" s="284">
        <v>0</v>
      </c>
      <c r="E95" s="284">
        <v>0</v>
      </c>
      <c r="F95" s="284">
        <v>0</v>
      </c>
      <c r="G95" s="51"/>
    </row>
    <row r="96" spans="2:7" ht="32.25" customHeight="1" thickBot="1">
      <c r="B96" s="271"/>
      <c r="C96" s="278" t="s">
        <v>134</v>
      </c>
      <c r="D96" s="285">
        <f>SUM(D93:D95)</f>
        <v>0</v>
      </c>
      <c r="E96" s="285">
        <f>SUM(E93:E95)</f>
        <v>0</v>
      </c>
      <c r="F96" s="285">
        <f>SUM(F93:F95)</f>
        <v>0</v>
      </c>
      <c r="G96" s="59"/>
    </row>
    <row r="97" spans="2:7" ht="30.75" customHeight="1" thickTop="1">
      <c r="B97" s="53">
        <v>33000</v>
      </c>
      <c r="C97" s="54" t="s">
        <v>18</v>
      </c>
      <c r="D97" s="39"/>
      <c r="E97" s="39"/>
      <c r="F97" s="39"/>
      <c r="G97" s="39"/>
    </row>
    <row r="98" spans="2:7" ht="18.95" customHeight="1">
      <c r="B98" s="67"/>
      <c r="C98" s="111">
        <v>250100</v>
      </c>
      <c r="D98" s="283">
        <v>0</v>
      </c>
      <c r="E98" s="283">
        <v>0</v>
      </c>
      <c r="F98" s="283">
        <v>0</v>
      </c>
      <c r="G98" s="51"/>
    </row>
    <row r="99" spans="2:7" ht="18.95" customHeight="1">
      <c r="B99" s="67"/>
      <c r="C99" s="111">
        <v>250200</v>
      </c>
      <c r="D99" s="284">
        <v>0</v>
      </c>
      <c r="E99" s="284">
        <v>0</v>
      </c>
      <c r="F99" s="284">
        <v>0</v>
      </c>
      <c r="G99" s="51"/>
    </row>
    <row r="100" spans="2:7" ht="18.95" customHeight="1">
      <c r="B100" s="67"/>
      <c r="C100" s="111">
        <v>250300</v>
      </c>
      <c r="D100" s="284">
        <v>0</v>
      </c>
      <c r="E100" s="284">
        <v>0</v>
      </c>
      <c r="F100" s="284">
        <v>0</v>
      </c>
      <c r="G100" s="51"/>
    </row>
    <row r="101" spans="2:7" ht="33" customHeight="1" thickBot="1">
      <c r="B101" s="271"/>
      <c r="C101" s="277" t="s">
        <v>135</v>
      </c>
      <c r="D101" s="285">
        <f>SUM(D98:D100)</f>
        <v>0</v>
      </c>
      <c r="E101" s="285">
        <f>SUM(E98:E100)</f>
        <v>0</v>
      </c>
      <c r="F101" s="285">
        <f>SUM(F98:F100)</f>
        <v>0</v>
      </c>
      <c r="G101" s="59"/>
    </row>
    <row r="102" spans="2:7" ht="17.25" customHeight="1" thickTop="1">
      <c r="B102" s="53">
        <v>34000</v>
      </c>
      <c r="C102" s="54" t="s">
        <v>15</v>
      </c>
      <c r="D102" s="39"/>
      <c r="E102" s="39"/>
      <c r="F102" s="39"/>
      <c r="G102" s="39"/>
    </row>
    <row r="103" spans="2:7" ht="18" customHeight="1">
      <c r="B103" s="67"/>
      <c r="C103" s="111">
        <v>250100</v>
      </c>
      <c r="D103" s="283">
        <v>0</v>
      </c>
      <c r="E103" s="283">
        <v>0</v>
      </c>
      <c r="F103" s="283">
        <v>0</v>
      </c>
      <c r="G103" s="51"/>
    </row>
    <row r="104" spans="2:7" ht="18" customHeight="1">
      <c r="B104" s="67"/>
      <c r="C104" s="111">
        <v>250200</v>
      </c>
      <c r="D104" s="284">
        <v>0</v>
      </c>
      <c r="E104" s="284">
        <v>0</v>
      </c>
      <c r="F104" s="284">
        <v>0</v>
      </c>
      <c r="G104" s="51"/>
    </row>
    <row r="105" spans="2:7" ht="18" customHeight="1">
      <c r="B105" s="67"/>
      <c r="C105" s="111">
        <v>250300</v>
      </c>
      <c r="D105" s="284">
        <v>0</v>
      </c>
      <c r="E105" s="284">
        <v>0</v>
      </c>
      <c r="F105" s="284">
        <v>0</v>
      </c>
      <c r="G105" s="51"/>
    </row>
    <row r="106" spans="2:7" ht="30" customHeight="1" thickBot="1">
      <c r="B106" s="271"/>
      <c r="C106" s="277" t="s">
        <v>136</v>
      </c>
      <c r="D106" s="285">
        <f>SUM(D103:D105)</f>
        <v>0</v>
      </c>
      <c r="E106" s="285">
        <f>SUM(E103:E105)</f>
        <v>0</v>
      </c>
      <c r="F106" s="285">
        <f>SUM(F103:F105)</f>
        <v>0</v>
      </c>
      <c r="G106" s="59"/>
    </row>
    <row r="107" spans="2:7" ht="29.25" thickTop="1">
      <c r="B107" s="53">
        <v>35000</v>
      </c>
      <c r="C107" s="54" t="s">
        <v>56</v>
      </c>
      <c r="D107" s="39"/>
      <c r="E107" s="39"/>
      <c r="F107" s="39"/>
      <c r="G107" s="39"/>
    </row>
    <row r="108" spans="2:7" ht="17.100000000000001" customHeight="1">
      <c r="B108" s="67"/>
      <c r="C108" s="111">
        <v>250100</v>
      </c>
      <c r="D108" s="283">
        <v>0</v>
      </c>
      <c r="E108" s="283">
        <v>0</v>
      </c>
      <c r="F108" s="283">
        <v>0</v>
      </c>
      <c r="G108" s="51"/>
    </row>
    <row r="109" spans="2:7" ht="17.100000000000001" customHeight="1">
      <c r="B109" s="67"/>
      <c r="C109" s="111">
        <v>250200</v>
      </c>
      <c r="D109" s="284">
        <v>0</v>
      </c>
      <c r="E109" s="284">
        <v>0</v>
      </c>
      <c r="F109" s="284">
        <v>0</v>
      </c>
      <c r="G109" s="51"/>
    </row>
    <row r="110" spans="2:7" ht="17.100000000000001" customHeight="1">
      <c r="B110" s="67"/>
      <c r="C110" s="111">
        <v>250300</v>
      </c>
      <c r="D110" s="284">
        <v>0</v>
      </c>
      <c r="E110" s="284">
        <v>0</v>
      </c>
      <c r="F110" s="284">
        <v>0</v>
      </c>
      <c r="G110" s="51"/>
    </row>
    <row r="111" spans="2:7" ht="30.75" thickBot="1">
      <c r="B111" s="271"/>
      <c r="C111" s="277" t="s">
        <v>137</v>
      </c>
      <c r="D111" s="285">
        <f>SUM(D108:D110)</f>
        <v>0</v>
      </c>
      <c r="E111" s="285">
        <f>SUM(E108:E110)</f>
        <v>0</v>
      </c>
      <c r="F111" s="285">
        <f>SUM(F108:F110)</f>
        <v>0</v>
      </c>
      <c r="G111" s="59"/>
    </row>
    <row r="112" spans="2:7" ht="18" customHeight="1" thickTop="1">
      <c r="B112" s="53">
        <v>36000</v>
      </c>
      <c r="C112" s="54" t="s">
        <v>17</v>
      </c>
      <c r="D112" s="39"/>
      <c r="E112" s="39"/>
      <c r="F112" s="39"/>
      <c r="G112" s="39"/>
    </row>
    <row r="113" spans="2:7" ht="18" customHeight="1">
      <c r="B113" s="67"/>
      <c r="C113" s="111">
        <v>250100</v>
      </c>
      <c r="D113" s="283">
        <v>0</v>
      </c>
      <c r="E113" s="283">
        <v>0</v>
      </c>
      <c r="F113" s="283">
        <v>0</v>
      </c>
      <c r="G113" s="51"/>
    </row>
    <row r="114" spans="2:7" ht="18" customHeight="1">
      <c r="B114" s="67"/>
      <c r="C114" s="111">
        <v>250200</v>
      </c>
      <c r="D114" s="284">
        <v>0</v>
      </c>
      <c r="E114" s="284">
        <v>0</v>
      </c>
      <c r="F114" s="284">
        <v>0</v>
      </c>
      <c r="G114" s="51"/>
    </row>
    <row r="115" spans="2:7" ht="18" customHeight="1">
      <c r="B115" s="67"/>
      <c r="C115" s="111">
        <v>250300</v>
      </c>
      <c r="D115" s="284">
        <v>0</v>
      </c>
      <c r="E115" s="284">
        <v>0</v>
      </c>
      <c r="F115" s="284">
        <v>0</v>
      </c>
      <c r="G115" s="51"/>
    </row>
    <row r="116" spans="2:7" ht="30.75" thickBot="1">
      <c r="B116" s="67"/>
      <c r="C116" s="147" t="s">
        <v>138</v>
      </c>
      <c r="D116" s="285">
        <f>SUM(D113:D115)</f>
        <v>0</v>
      </c>
      <c r="E116" s="285">
        <f>SUM(E113:E115)</f>
        <v>0</v>
      </c>
      <c r="F116" s="285">
        <f>SUM(F113:F115)</f>
        <v>0</v>
      </c>
      <c r="G116" s="59"/>
    </row>
    <row r="117" spans="2:7" ht="20.25" customHeight="1" thickTop="1" thickBot="1">
      <c r="B117" s="419" t="s">
        <v>139</v>
      </c>
      <c r="C117" s="420"/>
      <c r="D117" s="289">
        <f>D116+D111+D106+D101+D96</f>
        <v>0</v>
      </c>
      <c r="E117" s="289">
        <f t="shared" ref="E117:F117" si="2">E116+E111+E106+E101+E96</f>
        <v>0</v>
      </c>
      <c r="F117" s="289">
        <f t="shared" si="2"/>
        <v>0</v>
      </c>
      <c r="G117" s="293"/>
    </row>
    <row r="118" spans="2:7" ht="20.25" customHeight="1" thickTop="1">
      <c r="B118" s="145">
        <v>40000</v>
      </c>
      <c r="C118" s="432" t="s">
        <v>7</v>
      </c>
      <c r="D118" s="433"/>
      <c r="E118" s="433"/>
      <c r="F118" s="433"/>
      <c r="G118" s="434"/>
    </row>
    <row r="119" spans="2:7" ht="18" customHeight="1">
      <c r="B119" s="67">
        <v>42000</v>
      </c>
      <c r="C119" s="65" t="s">
        <v>10</v>
      </c>
      <c r="D119" s="51"/>
      <c r="E119" s="51"/>
      <c r="F119" s="51"/>
      <c r="G119" s="51"/>
    </row>
    <row r="120" spans="2:7" ht="18" customHeight="1">
      <c r="B120" s="67"/>
      <c r="C120" s="111">
        <v>250100</v>
      </c>
      <c r="D120" s="283">
        <v>0</v>
      </c>
      <c r="E120" s="283">
        <v>0</v>
      </c>
      <c r="F120" s="283">
        <v>0</v>
      </c>
      <c r="G120" s="51"/>
    </row>
    <row r="121" spans="2:7" ht="18" customHeight="1">
      <c r="B121" s="67"/>
      <c r="C121" s="111">
        <v>250200</v>
      </c>
      <c r="D121" s="284">
        <v>0</v>
      </c>
      <c r="E121" s="284">
        <v>0</v>
      </c>
      <c r="F121" s="284">
        <v>0</v>
      </c>
      <c r="G121" s="51"/>
    </row>
    <row r="122" spans="2:7" ht="18" customHeight="1">
      <c r="B122" s="67"/>
      <c r="C122" s="111">
        <v>250300</v>
      </c>
      <c r="D122" s="284">
        <v>0</v>
      </c>
      <c r="E122" s="284">
        <v>0</v>
      </c>
      <c r="F122" s="284">
        <v>0</v>
      </c>
      <c r="G122" s="51"/>
    </row>
    <row r="123" spans="2:7" ht="30.75" thickBot="1">
      <c r="B123" s="271"/>
      <c r="C123" s="275" t="s">
        <v>128</v>
      </c>
      <c r="D123" s="285">
        <f>SUM(D120:D122)</f>
        <v>0</v>
      </c>
      <c r="E123" s="285">
        <f>SUM(E120:E122)</f>
        <v>0</v>
      </c>
      <c r="F123" s="285">
        <f>SUM(F120:F122)</f>
        <v>0</v>
      </c>
      <c r="G123" s="59"/>
    </row>
    <row r="124" spans="2:7" ht="11.25" customHeight="1" thickTop="1">
      <c r="B124" s="143"/>
      <c r="C124" s="279"/>
      <c r="D124" s="12"/>
      <c r="E124" s="12"/>
      <c r="F124" s="12"/>
      <c r="G124" s="12"/>
    </row>
    <row r="125" spans="2:7" ht="31.5" customHeight="1">
      <c r="B125" s="53">
        <v>47000</v>
      </c>
      <c r="C125" s="55" t="s">
        <v>57</v>
      </c>
      <c r="D125" s="39"/>
      <c r="E125" s="39"/>
      <c r="F125" s="39"/>
      <c r="G125" s="39"/>
    </row>
    <row r="126" spans="2:7" ht="18.95" customHeight="1">
      <c r="B126" s="67"/>
      <c r="C126" s="111">
        <v>250100</v>
      </c>
      <c r="D126" s="283">
        <v>0</v>
      </c>
      <c r="E126" s="283">
        <v>0</v>
      </c>
      <c r="F126" s="283">
        <v>0</v>
      </c>
      <c r="G126" s="51"/>
    </row>
    <row r="127" spans="2:7" ht="18.95" customHeight="1">
      <c r="B127" s="67"/>
      <c r="C127" s="111">
        <v>250200</v>
      </c>
      <c r="D127" s="284">
        <v>0</v>
      </c>
      <c r="E127" s="284">
        <v>0</v>
      </c>
      <c r="F127" s="284">
        <v>0</v>
      </c>
      <c r="G127" s="51"/>
    </row>
    <row r="128" spans="2:7" ht="18.95" customHeight="1">
      <c r="B128" s="67"/>
      <c r="C128" s="111">
        <v>250300</v>
      </c>
      <c r="D128" s="284">
        <v>0</v>
      </c>
      <c r="E128" s="284">
        <v>0</v>
      </c>
      <c r="F128" s="284">
        <v>0</v>
      </c>
      <c r="G128" s="51"/>
    </row>
    <row r="129" spans="2:7" ht="32.25" customHeight="1" thickBot="1">
      <c r="B129" s="271"/>
      <c r="C129" s="278" t="s">
        <v>126</v>
      </c>
      <c r="D129" s="285">
        <f>SUM(D126:D128)</f>
        <v>0</v>
      </c>
      <c r="E129" s="285">
        <f>SUM(E126:E128)</f>
        <v>0</v>
      </c>
      <c r="F129" s="285">
        <f>SUM(F126:F128)</f>
        <v>0</v>
      </c>
      <c r="G129" s="59"/>
    </row>
    <row r="130" spans="2:7" ht="18.95" customHeight="1" thickTop="1">
      <c r="B130" s="53">
        <v>48000</v>
      </c>
      <c r="C130" s="55" t="s">
        <v>8</v>
      </c>
      <c r="D130" s="51"/>
      <c r="E130" s="51"/>
      <c r="F130" s="51"/>
      <c r="G130" s="39"/>
    </row>
    <row r="131" spans="2:7" ht="18.95" customHeight="1">
      <c r="B131" s="67"/>
      <c r="C131" s="111">
        <v>250100</v>
      </c>
      <c r="D131" s="283">
        <v>0</v>
      </c>
      <c r="E131" s="283">
        <v>0</v>
      </c>
      <c r="F131" s="283">
        <v>0</v>
      </c>
      <c r="G131" s="51"/>
    </row>
    <row r="132" spans="2:7" ht="18.95" customHeight="1">
      <c r="B132" s="67"/>
      <c r="C132" s="111">
        <v>250200</v>
      </c>
      <c r="D132" s="284">
        <v>0</v>
      </c>
      <c r="E132" s="284">
        <v>0</v>
      </c>
      <c r="F132" s="284">
        <v>0</v>
      </c>
      <c r="G132" s="51"/>
    </row>
    <row r="133" spans="2:7" ht="18.95" customHeight="1">
      <c r="B133" s="67"/>
      <c r="C133" s="111">
        <v>250300</v>
      </c>
      <c r="D133" s="284">
        <v>0</v>
      </c>
      <c r="E133" s="284">
        <v>0</v>
      </c>
      <c r="F133" s="284">
        <v>0</v>
      </c>
      <c r="G133" s="51"/>
    </row>
    <row r="134" spans="2:7" ht="22.5" customHeight="1" thickBot="1">
      <c r="B134" s="271"/>
      <c r="C134" s="278" t="s">
        <v>127</v>
      </c>
      <c r="D134" s="285">
        <f>SUM(D131:D133)</f>
        <v>0</v>
      </c>
      <c r="E134" s="285">
        <f>SUM(E131:E133)</f>
        <v>0</v>
      </c>
      <c r="F134" s="285">
        <f>SUM(F131:F133)</f>
        <v>0</v>
      </c>
      <c r="G134" s="59"/>
    </row>
    <row r="135" spans="2:7" ht="36" customHeight="1" thickTop="1" thickBot="1">
      <c r="B135" s="417" t="s">
        <v>84</v>
      </c>
      <c r="C135" s="418"/>
      <c r="D135" s="290">
        <f>D134+D129+D123</f>
        <v>0</v>
      </c>
      <c r="E135" s="290">
        <f>E123+E129+E134</f>
        <v>0</v>
      </c>
      <c r="F135" s="290">
        <f>F123+F129+F134</f>
        <v>0</v>
      </c>
      <c r="G135" s="292"/>
    </row>
    <row r="136" spans="2:7" ht="34.5" customHeight="1" thickTop="1" thickBot="1">
      <c r="B136" s="414" t="s">
        <v>331</v>
      </c>
      <c r="C136" s="415"/>
      <c r="D136" s="295">
        <f>D135+D117+D87+D46</f>
        <v>0</v>
      </c>
      <c r="E136" s="295">
        <f t="shared" ref="E136:F136" si="3">E135+E117+E87+E46</f>
        <v>0</v>
      </c>
      <c r="F136" s="304">
        <f t="shared" si="3"/>
        <v>4463970</v>
      </c>
      <c r="G136" s="291"/>
    </row>
    <row r="137" spans="2:7" ht="15.75" thickTop="1"/>
  </sheetData>
  <mergeCells count="18">
    <mergeCell ref="B136:C136"/>
    <mergeCell ref="B4:G4"/>
    <mergeCell ref="B5:G5"/>
    <mergeCell ref="B6:G6"/>
    <mergeCell ref="B135:C135"/>
    <mergeCell ref="B117:C117"/>
    <mergeCell ref="B87:C87"/>
    <mergeCell ref="B46:C46"/>
    <mergeCell ref="C13:G13"/>
    <mergeCell ref="C48:G48"/>
    <mergeCell ref="C118:G118"/>
    <mergeCell ref="C91:G91"/>
    <mergeCell ref="B7:G7"/>
    <mergeCell ref="B10:B12"/>
    <mergeCell ref="C10:C12"/>
    <mergeCell ref="E10:E11"/>
    <mergeCell ref="F10:F11"/>
    <mergeCell ref="G10:G11"/>
  </mergeCells>
  <pageMargins left="0.19685039370078741" right="0.19685039370078741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87"/>
  <sheetViews>
    <sheetView view="pageBreakPreview" topLeftCell="A147" zoomScaleSheetLayoutView="100" workbookViewId="0">
      <selection activeCell="N150" sqref="N150"/>
    </sheetView>
  </sheetViews>
  <sheetFormatPr defaultRowHeight="15"/>
  <cols>
    <col min="1" max="1" width="0.85546875" customWidth="1"/>
    <col min="2" max="2" width="3.140625" customWidth="1"/>
    <col min="3" max="3" width="17.85546875" customWidth="1"/>
    <col min="4" max="4" width="4" customWidth="1"/>
    <col min="5" max="5" width="2.7109375" customWidth="1"/>
    <col min="6" max="6" width="11.85546875" customWidth="1"/>
    <col min="7" max="7" width="13" customWidth="1"/>
    <col min="8" max="8" width="11.140625" customWidth="1"/>
    <col min="9" max="9" width="11.42578125" customWidth="1"/>
    <col min="10" max="10" width="11" customWidth="1"/>
    <col min="11" max="11" width="10.28515625" customWidth="1"/>
    <col min="12" max="12" width="11.140625" customWidth="1"/>
    <col min="13" max="13" width="11.7109375" customWidth="1"/>
    <col min="14" max="14" width="10.28515625" customWidth="1"/>
    <col min="15" max="15" width="13.140625" customWidth="1"/>
    <col min="16" max="16" width="18.42578125" customWidth="1"/>
    <col min="17" max="17" width="9.5703125" customWidth="1"/>
  </cols>
  <sheetData>
    <row r="1" spans="2:17" ht="10.5" customHeight="1"/>
    <row r="2" spans="2:17" ht="18" customHeight="1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463" t="s">
        <v>327</v>
      </c>
      <c r="O2" s="463"/>
    </row>
    <row r="3" spans="2:17" ht="15.75">
      <c r="B3" s="464" t="s">
        <v>21</v>
      </c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</row>
    <row r="4" spans="2:17" ht="15.75">
      <c r="B4" s="464" t="s">
        <v>374</v>
      </c>
      <c r="C4" s="464"/>
      <c r="D4" s="464"/>
      <c r="E4" s="464"/>
      <c r="F4" s="464"/>
      <c r="G4" s="464"/>
      <c r="H4" s="464"/>
      <c r="I4" s="464"/>
      <c r="J4" s="464"/>
      <c r="K4" s="464"/>
      <c r="L4" s="464"/>
      <c r="M4" s="464"/>
      <c r="N4" s="464"/>
      <c r="O4" s="464"/>
    </row>
    <row r="5" spans="2:17" ht="9" customHeight="1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2:17">
      <c r="B6" s="9" t="s">
        <v>160</v>
      </c>
      <c r="C6" s="9"/>
      <c r="D6" s="9"/>
      <c r="E6" s="9"/>
      <c r="F6" s="9"/>
      <c r="I6" s="9" t="s">
        <v>159</v>
      </c>
      <c r="J6" s="9" t="s">
        <v>211</v>
      </c>
      <c r="K6" s="9"/>
      <c r="L6" s="9"/>
      <c r="M6" s="368" t="s">
        <v>381</v>
      </c>
      <c r="N6" s="9"/>
      <c r="O6" s="9"/>
    </row>
    <row r="7" spans="2:17">
      <c r="B7" s="9"/>
      <c r="C7" s="9"/>
      <c r="D7" s="9"/>
      <c r="E7" s="9"/>
      <c r="F7" s="9"/>
      <c r="I7" s="9"/>
      <c r="J7" s="9"/>
      <c r="K7" s="9"/>
      <c r="L7" s="9"/>
      <c r="M7" s="9"/>
      <c r="N7" s="9"/>
      <c r="O7" s="9"/>
    </row>
    <row r="8" spans="2:17" ht="56.25" customHeight="1">
      <c r="B8" s="152" t="s">
        <v>157</v>
      </c>
      <c r="C8" s="164" t="s">
        <v>140</v>
      </c>
      <c r="D8" s="436" t="s">
        <v>158</v>
      </c>
      <c r="E8" s="153" t="s">
        <v>156</v>
      </c>
      <c r="F8" s="170" t="s">
        <v>162</v>
      </c>
      <c r="G8" s="165" t="s">
        <v>203</v>
      </c>
      <c r="H8" s="170" t="s">
        <v>164</v>
      </c>
      <c r="I8" s="154" t="s">
        <v>141</v>
      </c>
      <c r="J8" s="161" t="s">
        <v>150</v>
      </c>
      <c r="K8" s="161" t="s">
        <v>151</v>
      </c>
      <c r="L8" s="161" t="s">
        <v>152</v>
      </c>
      <c r="M8" s="168" t="s">
        <v>153</v>
      </c>
      <c r="N8" s="168" t="s">
        <v>155</v>
      </c>
      <c r="O8" s="153" t="s">
        <v>154</v>
      </c>
    </row>
    <row r="9" spans="2:17">
      <c r="B9" s="160"/>
      <c r="C9" s="155"/>
      <c r="D9" s="465"/>
      <c r="E9" s="156"/>
      <c r="F9" s="156"/>
      <c r="G9" s="166" t="s">
        <v>147</v>
      </c>
      <c r="H9" s="157" t="s">
        <v>142</v>
      </c>
      <c r="I9" s="157" t="s">
        <v>143</v>
      </c>
      <c r="J9" s="157" t="s">
        <v>144</v>
      </c>
      <c r="K9" s="157" t="s">
        <v>145</v>
      </c>
      <c r="L9" s="157" t="s">
        <v>146</v>
      </c>
      <c r="M9" s="166" t="s">
        <v>148</v>
      </c>
      <c r="N9" s="166" t="s">
        <v>149</v>
      </c>
      <c r="O9" s="162"/>
    </row>
    <row r="10" spans="2:17" ht="17.25" customHeight="1">
      <c r="B10" s="178"/>
      <c r="C10" s="444" t="s">
        <v>209</v>
      </c>
      <c r="D10" s="445"/>
      <c r="E10" s="445"/>
      <c r="F10" s="445"/>
      <c r="G10" s="445"/>
      <c r="H10" s="445"/>
      <c r="I10" s="445"/>
      <c r="J10" s="445"/>
      <c r="K10" s="445"/>
      <c r="L10" s="445"/>
      <c r="M10" s="445"/>
      <c r="N10" s="445"/>
      <c r="O10" s="446"/>
    </row>
    <row r="11" spans="2:17" ht="45.75" customHeight="1">
      <c r="B11" s="261">
        <v>1</v>
      </c>
      <c r="C11" s="229" t="s">
        <v>368</v>
      </c>
      <c r="D11" s="179" t="s">
        <v>161</v>
      </c>
      <c r="E11" s="172">
        <v>1</v>
      </c>
      <c r="F11" s="263" t="s">
        <v>163</v>
      </c>
      <c r="G11" s="264">
        <v>245900</v>
      </c>
      <c r="H11" s="265">
        <v>0</v>
      </c>
      <c r="I11" s="265">
        <f>2000*12</f>
        <v>24000</v>
      </c>
      <c r="J11" s="266">
        <f>4000*12</f>
        <v>48000</v>
      </c>
      <c r="K11" s="266">
        <v>0</v>
      </c>
      <c r="L11" s="266">
        <f>5770*12</f>
        <v>69240</v>
      </c>
      <c r="M11" s="197">
        <f>SUM(H11:L11)</f>
        <v>141240</v>
      </c>
      <c r="N11" s="252">
        <v>0</v>
      </c>
      <c r="O11" s="259">
        <f>+G11+M11+N11</f>
        <v>387140</v>
      </c>
      <c r="Q11">
        <v>1</v>
      </c>
    </row>
    <row r="12" spans="2:17" ht="36" customHeight="1">
      <c r="B12" s="173">
        <v>2</v>
      </c>
      <c r="C12" s="262" t="s">
        <v>368</v>
      </c>
      <c r="D12" s="438" t="s">
        <v>165</v>
      </c>
      <c r="E12" s="438">
        <v>4</v>
      </c>
      <c r="F12" s="175" t="s">
        <v>166</v>
      </c>
      <c r="G12" s="440">
        <v>55460</v>
      </c>
      <c r="H12" s="442">
        <f>160*12</f>
        <v>1920</v>
      </c>
      <c r="I12" s="442">
        <f>300*12</f>
        <v>3600</v>
      </c>
      <c r="J12" s="461">
        <v>0</v>
      </c>
      <c r="K12" s="461">
        <v>0</v>
      </c>
      <c r="L12" s="442">
        <f>315*12</f>
        <v>3780</v>
      </c>
      <c r="M12" s="456">
        <f>SUM(H12:L13)</f>
        <v>9300</v>
      </c>
      <c r="N12" s="452">
        <v>0</v>
      </c>
      <c r="O12" s="454">
        <f>+G12+G13+M12+M13+N12+N13</f>
        <v>64760</v>
      </c>
      <c r="Q12" s="236">
        <v>2</v>
      </c>
    </row>
    <row r="13" spans="2:17" ht="30" customHeight="1">
      <c r="B13" s="169"/>
      <c r="C13" s="158"/>
      <c r="D13" s="439"/>
      <c r="E13" s="439"/>
      <c r="F13" s="174" t="s">
        <v>167</v>
      </c>
      <c r="G13" s="441"/>
      <c r="H13" s="443"/>
      <c r="I13" s="443"/>
      <c r="J13" s="462"/>
      <c r="K13" s="462"/>
      <c r="L13" s="443"/>
      <c r="M13" s="460"/>
      <c r="N13" s="453"/>
      <c r="O13" s="455"/>
    </row>
    <row r="14" spans="2:17" ht="17.25" customHeight="1">
      <c r="B14" s="169"/>
      <c r="C14" s="444" t="s">
        <v>210</v>
      </c>
      <c r="D14" s="445"/>
      <c r="E14" s="445"/>
      <c r="F14" s="445"/>
      <c r="G14" s="445"/>
      <c r="H14" s="445"/>
      <c r="I14" s="445"/>
      <c r="J14" s="445"/>
      <c r="K14" s="445"/>
      <c r="L14" s="445"/>
      <c r="M14" s="445"/>
      <c r="N14" s="445"/>
      <c r="O14" s="446"/>
    </row>
    <row r="15" spans="2:17" ht="31.5" customHeight="1">
      <c r="B15" s="173">
        <v>3</v>
      </c>
      <c r="C15" s="262" t="s">
        <v>368</v>
      </c>
      <c r="D15" s="436" t="s">
        <v>279</v>
      </c>
      <c r="E15" s="438">
        <v>10</v>
      </c>
      <c r="F15" s="174" t="s">
        <v>193</v>
      </c>
      <c r="G15" s="440">
        <v>60500</v>
      </c>
      <c r="H15" s="461">
        <v>0</v>
      </c>
      <c r="I15" s="442">
        <f>400*12</f>
        <v>4800</v>
      </c>
      <c r="J15" s="442">
        <f>400*12</f>
        <v>4800</v>
      </c>
      <c r="K15" s="442">
        <v>0</v>
      </c>
      <c r="L15" s="442">
        <f>250*12</f>
        <v>3000</v>
      </c>
      <c r="M15" s="456">
        <f>SUM(H15:L16)</f>
        <v>12600</v>
      </c>
      <c r="N15" s="452">
        <v>0</v>
      </c>
      <c r="O15" s="454">
        <f>+G15+G16+M15+M16+N15+N16</f>
        <v>73100</v>
      </c>
      <c r="Q15">
        <v>1</v>
      </c>
    </row>
    <row r="16" spans="2:17" ht="30.75" customHeight="1">
      <c r="B16" s="169"/>
      <c r="C16" s="158"/>
      <c r="D16" s="437"/>
      <c r="E16" s="439"/>
      <c r="F16" s="174" t="s">
        <v>194</v>
      </c>
      <c r="G16" s="441"/>
      <c r="H16" s="462"/>
      <c r="I16" s="443"/>
      <c r="J16" s="443"/>
      <c r="K16" s="443"/>
      <c r="L16" s="443"/>
      <c r="M16" s="460"/>
      <c r="N16" s="453"/>
      <c r="O16" s="455"/>
    </row>
    <row r="17" spans="1:17" ht="29.25" customHeight="1">
      <c r="B17" s="173">
        <v>4</v>
      </c>
      <c r="C17" s="262" t="s">
        <v>368</v>
      </c>
      <c r="D17" s="436" t="s">
        <v>312</v>
      </c>
      <c r="E17" s="438">
        <v>7</v>
      </c>
      <c r="F17" s="174" t="s">
        <v>174</v>
      </c>
      <c r="G17" s="440">
        <v>55200</v>
      </c>
      <c r="H17" s="442">
        <f>300*12</f>
        <v>3600</v>
      </c>
      <c r="I17" s="442">
        <f>300*12</f>
        <v>3600</v>
      </c>
      <c r="J17" s="442">
        <v>0</v>
      </c>
      <c r="K17" s="442">
        <v>0</v>
      </c>
      <c r="L17" s="442">
        <f>460*12</f>
        <v>5520</v>
      </c>
      <c r="M17" s="456">
        <f>SUM(H17:L18)</f>
        <v>12720</v>
      </c>
      <c r="N17" s="452">
        <v>0</v>
      </c>
      <c r="O17" s="454">
        <f>+G17+G18+M17+M18+N17+N18</f>
        <v>67920</v>
      </c>
      <c r="Q17">
        <v>2</v>
      </c>
    </row>
    <row r="18" spans="1:17" ht="28.5" customHeight="1">
      <c r="B18" s="169"/>
      <c r="C18" s="158"/>
      <c r="D18" s="437"/>
      <c r="E18" s="439"/>
      <c r="F18" s="174" t="s">
        <v>175</v>
      </c>
      <c r="G18" s="441"/>
      <c r="H18" s="443"/>
      <c r="I18" s="443"/>
      <c r="J18" s="443"/>
      <c r="K18" s="443"/>
      <c r="L18" s="443"/>
      <c r="M18" s="460"/>
      <c r="N18" s="453"/>
      <c r="O18" s="455"/>
    </row>
    <row r="19" spans="1:17" ht="31.5" customHeight="1">
      <c r="B19" s="173">
        <v>5</v>
      </c>
      <c r="C19" s="262" t="s">
        <v>368</v>
      </c>
      <c r="D19" s="221" t="s">
        <v>311</v>
      </c>
      <c r="E19" s="173">
        <v>7</v>
      </c>
      <c r="F19" s="174" t="s">
        <v>195</v>
      </c>
      <c r="G19" s="440">
        <v>48600</v>
      </c>
      <c r="H19" s="442">
        <f>160*12</f>
        <v>1920</v>
      </c>
      <c r="I19" s="442">
        <f>300*12</f>
        <v>3600</v>
      </c>
      <c r="J19" s="442">
        <v>0</v>
      </c>
      <c r="K19" s="442">
        <v>0</v>
      </c>
      <c r="L19" s="442">
        <f>250*12</f>
        <v>3000</v>
      </c>
      <c r="M19" s="456">
        <f>SUM(H19:L20)</f>
        <v>8520</v>
      </c>
      <c r="N19" s="440">
        <v>0</v>
      </c>
      <c r="O19" s="454">
        <f>+G19+G20+M19+M20+N19+N20</f>
        <v>57120</v>
      </c>
      <c r="Q19">
        <v>3</v>
      </c>
    </row>
    <row r="20" spans="1:17" ht="34.5" customHeight="1">
      <c r="B20" s="169"/>
      <c r="C20" s="158"/>
      <c r="D20" s="158"/>
      <c r="E20" s="173"/>
      <c r="F20" s="174" t="s">
        <v>196</v>
      </c>
      <c r="G20" s="441"/>
      <c r="H20" s="443"/>
      <c r="I20" s="443"/>
      <c r="J20" s="443"/>
      <c r="K20" s="443"/>
      <c r="L20" s="443"/>
      <c r="M20" s="460"/>
      <c r="N20" s="441"/>
      <c r="O20" s="455"/>
    </row>
    <row r="21" spans="1:17" ht="27.75" customHeight="1">
      <c r="A21" s="1"/>
      <c r="B21" s="173">
        <v>6</v>
      </c>
      <c r="C21" s="262" t="s">
        <v>368</v>
      </c>
      <c r="D21" s="436" t="s">
        <v>169</v>
      </c>
      <c r="E21" s="438">
        <v>4</v>
      </c>
      <c r="F21" s="174" t="s">
        <v>197</v>
      </c>
      <c r="G21" s="440">
        <v>28300</v>
      </c>
      <c r="H21" s="442">
        <f>160*12</f>
        <v>1920</v>
      </c>
      <c r="I21" s="442">
        <f>300*12</f>
        <v>3600</v>
      </c>
      <c r="J21" s="458">
        <v>0</v>
      </c>
      <c r="K21" s="458">
        <v>0</v>
      </c>
      <c r="L21" s="442">
        <f>250*12</f>
        <v>3000</v>
      </c>
      <c r="M21" s="456">
        <f>SUM(H21:L22)</f>
        <v>8520</v>
      </c>
      <c r="N21" s="473">
        <v>2000</v>
      </c>
      <c r="O21" s="454">
        <f>+G21+G22+M21+M22+N21+N22</f>
        <v>38820</v>
      </c>
      <c r="Q21">
        <v>4</v>
      </c>
    </row>
    <row r="22" spans="1:17" ht="30" customHeight="1">
      <c r="A22" s="1"/>
      <c r="B22" s="202"/>
      <c r="C22" s="158"/>
      <c r="D22" s="437"/>
      <c r="E22" s="439"/>
      <c r="F22" s="174" t="s">
        <v>198</v>
      </c>
      <c r="G22" s="441"/>
      <c r="H22" s="443"/>
      <c r="I22" s="443"/>
      <c r="J22" s="459"/>
      <c r="K22" s="459"/>
      <c r="L22" s="443"/>
      <c r="M22" s="460"/>
      <c r="N22" s="474"/>
      <c r="O22" s="455"/>
    </row>
    <row r="23" spans="1:17" ht="31.5" customHeight="1">
      <c r="B23" s="171">
        <v>7</v>
      </c>
      <c r="C23" s="262" t="s">
        <v>368</v>
      </c>
      <c r="D23" s="241" t="s">
        <v>205</v>
      </c>
      <c r="E23" s="171">
        <v>1</v>
      </c>
      <c r="F23" s="241" t="s">
        <v>176</v>
      </c>
      <c r="G23" s="242">
        <v>39300</v>
      </c>
      <c r="H23" s="199">
        <f>160*12</f>
        <v>1920</v>
      </c>
      <c r="I23" s="199">
        <f>300*12</f>
        <v>3600</v>
      </c>
      <c r="J23" s="243">
        <v>0</v>
      </c>
      <c r="K23" s="243">
        <v>0</v>
      </c>
      <c r="L23" s="199">
        <f>250*12</f>
        <v>3000</v>
      </c>
      <c r="M23" s="197">
        <f>SUM(H23:L23)</f>
        <v>8520</v>
      </c>
      <c r="N23" s="244">
        <v>0</v>
      </c>
      <c r="O23" s="180">
        <f>+G23+M23+N23</f>
        <v>47820</v>
      </c>
      <c r="Q23" s="238">
        <v>5</v>
      </c>
    </row>
    <row r="24" spans="1:17" ht="27.75" customHeight="1">
      <c r="B24" s="182">
        <v>8</v>
      </c>
      <c r="C24" s="184" t="s">
        <v>204</v>
      </c>
      <c r="D24" s="183" t="s">
        <v>205</v>
      </c>
      <c r="E24" s="173">
        <v>1</v>
      </c>
      <c r="F24" s="189" t="s">
        <v>206</v>
      </c>
      <c r="G24" s="187">
        <v>30000</v>
      </c>
      <c r="H24" s="243">
        <f>160*12</f>
        <v>1920</v>
      </c>
      <c r="I24" s="243">
        <f>300*12</f>
        <v>3600</v>
      </c>
      <c r="J24" s="199"/>
      <c r="K24" s="199"/>
      <c r="L24" s="243">
        <f>250*12</f>
        <v>3000</v>
      </c>
      <c r="M24" s="190">
        <f>SUM(H24:L24)</f>
        <v>8520</v>
      </c>
      <c r="N24" s="252">
        <v>0</v>
      </c>
      <c r="O24" s="180">
        <f>+G24+M24+N24</f>
        <v>38520</v>
      </c>
      <c r="Q24">
        <v>6</v>
      </c>
    </row>
    <row r="25" spans="1:17" ht="27.75" customHeight="1">
      <c r="B25" s="173">
        <v>9</v>
      </c>
      <c r="C25" s="262" t="s">
        <v>368</v>
      </c>
      <c r="D25" s="436" t="s">
        <v>310</v>
      </c>
      <c r="E25" s="438">
        <v>7</v>
      </c>
      <c r="F25" s="183" t="s">
        <v>191</v>
      </c>
      <c r="G25" s="440">
        <v>48100</v>
      </c>
      <c r="H25" s="442">
        <f>140*12</f>
        <v>1680</v>
      </c>
      <c r="I25" s="442">
        <f>300*12</f>
        <v>3600</v>
      </c>
      <c r="J25" s="442">
        <v>0</v>
      </c>
      <c r="K25" s="442">
        <v>0</v>
      </c>
      <c r="L25" s="442">
        <f>400*12</f>
        <v>4800</v>
      </c>
      <c r="M25" s="456">
        <f t="shared" ref="M25" si="0">SUM(H25:L26)</f>
        <v>10080</v>
      </c>
      <c r="N25" s="440">
        <v>0</v>
      </c>
      <c r="O25" s="454">
        <f>+G25+G26+M25+M26+N25+N26</f>
        <v>58180</v>
      </c>
      <c r="Q25">
        <v>7</v>
      </c>
    </row>
    <row r="26" spans="1:17" ht="27.75" customHeight="1">
      <c r="B26" s="182"/>
      <c r="C26" s="184"/>
      <c r="D26" s="437"/>
      <c r="E26" s="439"/>
      <c r="F26" s="183" t="s">
        <v>192</v>
      </c>
      <c r="G26" s="441"/>
      <c r="H26" s="443"/>
      <c r="I26" s="443"/>
      <c r="J26" s="443"/>
      <c r="K26" s="443"/>
      <c r="L26" s="443"/>
      <c r="M26" s="460"/>
      <c r="N26" s="441"/>
      <c r="O26" s="455"/>
      <c r="Q26">
        <v>0</v>
      </c>
    </row>
    <row r="27" spans="1:17" ht="27" customHeight="1">
      <c r="B27" s="163">
        <v>10</v>
      </c>
      <c r="C27" s="262" t="s">
        <v>368</v>
      </c>
      <c r="D27" s="436" t="s">
        <v>188</v>
      </c>
      <c r="E27" s="436">
        <v>7</v>
      </c>
      <c r="F27" s="174" t="s">
        <v>189</v>
      </c>
      <c r="G27" s="450">
        <v>39200</v>
      </c>
      <c r="H27" s="442">
        <f>115*12</f>
        <v>1380</v>
      </c>
      <c r="I27" s="442">
        <f>300*12</f>
        <v>3600</v>
      </c>
      <c r="J27" s="442">
        <v>0</v>
      </c>
      <c r="K27" s="442">
        <f>40*12</f>
        <v>480</v>
      </c>
      <c r="L27" s="442">
        <f>400*12</f>
        <v>4800</v>
      </c>
      <c r="M27" s="456">
        <f>SUM(H27:L28)</f>
        <v>10260</v>
      </c>
      <c r="N27" s="440">
        <v>0</v>
      </c>
      <c r="O27" s="454">
        <f t="shared" ref="O27" si="1">+G27+G28+M27+M28</f>
        <v>49460</v>
      </c>
      <c r="Q27">
        <v>8</v>
      </c>
    </row>
    <row r="28" spans="1:17" ht="27" customHeight="1">
      <c r="B28" s="169"/>
      <c r="C28" s="158"/>
      <c r="D28" s="437"/>
      <c r="E28" s="437"/>
      <c r="F28" s="174" t="s">
        <v>190</v>
      </c>
      <c r="G28" s="451"/>
      <c r="H28" s="443"/>
      <c r="I28" s="443"/>
      <c r="J28" s="443"/>
      <c r="K28" s="443"/>
      <c r="L28" s="443"/>
      <c r="M28" s="457"/>
      <c r="N28" s="441"/>
      <c r="O28" s="455"/>
      <c r="Q28">
        <v>0</v>
      </c>
    </row>
    <row r="29" spans="1:17" ht="27" customHeight="1">
      <c r="B29" s="182">
        <v>11</v>
      </c>
      <c r="C29" s="262" t="s">
        <v>368</v>
      </c>
      <c r="D29" s="438" t="s">
        <v>170</v>
      </c>
      <c r="E29" s="438">
        <v>7</v>
      </c>
      <c r="F29" s="183" t="s">
        <v>186</v>
      </c>
      <c r="G29" s="440">
        <v>23500</v>
      </c>
      <c r="H29" s="442">
        <f t="shared" ref="H29" si="2">115*12</f>
        <v>1380</v>
      </c>
      <c r="I29" s="442">
        <f t="shared" ref="I29" si="3">300*12</f>
        <v>3600</v>
      </c>
      <c r="J29" s="442">
        <v>0</v>
      </c>
      <c r="K29" s="442">
        <v>0</v>
      </c>
      <c r="L29" s="442">
        <f>250*12</f>
        <v>3000</v>
      </c>
      <c r="M29" s="456">
        <f t="shared" ref="M29" si="4">SUM(H29:L30)</f>
        <v>7980</v>
      </c>
      <c r="N29" s="440">
        <v>0</v>
      </c>
      <c r="O29" s="454">
        <f t="shared" ref="O29" si="5">+G29+G30+M29+M30</f>
        <v>31480</v>
      </c>
      <c r="Q29">
        <v>9</v>
      </c>
    </row>
    <row r="30" spans="1:17" ht="27" customHeight="1">
      <c r="B30" s="169"/>
      <c r="C30" s="158"/>
      <c r="D30" s="439"/>
      <c r="E30" s="439"/>
      <c r="F30" s="174" t="s">
        <v>187</v>
      </c>
      <c r="G30" s="441"/>
      <c r="H30" s="443"/>
      <c r="I30" s="443"/>
      <c r="J30" s="443"/>
      <c r="K30" s="443"/>
      <c r="L30" s="443"/>
      <c r="M30" s="457"/>
      <c r="N30" s="441"/>
      <c r="O30" s="455"/>
      <c r="Q30">
        <v>0</v>
      </c>
    </row>
    <row r="31" spans="1:17" ht="27" customHeight="1">
      <c r="B31" s="182">
        <v>12</v>
      </c>
      <c r="C31" s="262" t="s">
        <v>368</v>
      </c>
      <c r="D31" s="438" t="s">
        <v>170</v>
      </c>
      <c r="E31" s="438">
        <v>7</v>
      </c>
      <c r="F31" s="183" t="s">
        <v>184</v>
      </c>
      <c r="G31" s="440">
        <v>33000</v>
      </c>
      <c r="H31" s="442">
        <f t="shared" ref="H31" si="6">115*12</f>
        <v>1380</v>
      </c>
      <c r="I31" s="442">
        <f t="shared" ref="I31" si="7">300*12</f>
        <v>3600</v>
      </c>
      <c r="J31" s="466">
        <v>0</v>
      </c>
      <c r="K31" s="442">
        <f>40*12</f>
        <v>480</v>
      </c>
      <c r="L31" s="442">
        <f t="shared" ref="L31" si="8">250*12</f>
        <v>3000</v>
      </c>
      <c r="M31" s="456">
        <f t="shared" ref="M31" si="9">SUM(H31:L32)</f>
        <v>8460</v>
      </c>
      <c r="N31" s="440">
        <v>0</v>
      </c>
      <c r="O31" s="454">
        <f>+G31+G32+M31+M32+N31+N32</f>
        <v>41460</v>
      </c>
      <c r="Q31">
        <v>10</v>
      </c>
    </row>
    <row r="32" spans="1:17" ht="27" customHeight="1">
      <c r="B32" s="182"/>
      <c r="C32" s="184"/>
      <c r="D32" s="439"/>
      <c r="E32" s="439"/>
      <c r="F32" s="183" t="s">
        <v>185</v>
      </c>
      <c r="G32" s="441"/>
      <c r="H32" s="443"/>
      <c r="I32" s="443"/>
      <c r="J32" s="467"/>
      <c r="K32" s="443"/>
      <c r="L32" s="443"/>
      <c r="M32" s="457"/>
      <c r="N32" s="441"/>
      <c r="O32" s="455"/>
      <c r="Q32">
        <v>0</v>
      </c>
    </row>
    <row r="33" spans="2:18" ht="27" customHeight="1">
      <c r="B33" s="182">
        <v>13</v>
      </c>
      <c r="C33" s="262" t="s">
        <v>368</v>
      </c>
      <c r="D33" s="438" t="s">
        <v>170</v>
      </c>
      <c r="E33" s="438">
        <v>7</v>
      </c>
      <c r="F33" s="183" t="s">
        <v>177</v>
      </c>
      <c r="G33" s="440">
        <v>34000</v>
      </c>
      <c r="H33" s="442">
        <f t="shared" ref="H33" si="10">115*12</f>
        <v>1380</v>
      </c>
      <c r="I33" s="442">
        <f t="shared" ref="I33" si="11">300*12</f>
        <v>3600</v>
      </c>
      <c r="J33" s="442">
        <v>0</v>
      </c>
      <c r="K33" s="442">
        <v>0</v>
      </c>
      <c r="L33" s="442">
        <f t="shared" ref="L33" si="12">250*12</f>
        <v>3000</v>
      </c>
      <c r="M33" s="456">
        <f t="shared" ref="M33" si="13">SUM(H33:L34)</f>
        <v>7980</v>
      </c>
      <c r="N33" s="440">
        <v>0</v>
      </c>
      <c r="O33" s="454">
        <f>+G33+G34+M33+M34+N33+N34</f>
        <v>41980</v>
      </c>
      <c r="Q33">
        <v>11</v>
      </c>
    </row>
    <row r="34" spans="2:18" ht="27" customHeight="1">
      <c r="B34" s="182"/>
      <c r="C34" s="184"/>
      <c r="D34" s="439"/>
      <c r="E34" s="439"/>
      <c r="F34" s="185" t="s">
        <v>178</v>
      </c>
      <c r="G34" s="441"/>
      <c r="H34" s="443"/>
      <c r="I34" s="443"/>
      <c r="J34" s="443"/>
      <c r="K34" s="443"/>
      <c r="L34" s="443"/>
      <c r="M34" s="457"/>
      <c r="N34" s="441"/>
      <c r="O34" s="455"/>
      <c r="Q34">
        <v>0</v>
      </c>
    </row>
    <row r="35" spans="2:18" ht="27.75" customHeight="1">
      <c r="B35" s="163">
        <v>14</v>
      </c>
      <c r="C35" s="262" t="s">
        <v>368</v>
      </c>
      <c r="D35" s="438" t="s">
        <v>170</v>
      </c>
      <c r="E35" s="438">
        <v>7</v>
      </c>
      <c r="F35" s="175" t="s">
        <v>202</v>
      </c>
      <c r="G35" s="440">
        <v>25400</v>
      </c>
      <c r="H35" s="442">
        <f t="shared" ref="H35" si="14">115*12</f>
        <v>1380</v>
      </c>
      <c r="I35" s="442">
        <f>300*12</f>
        <v>3600</v>
      </c>
      <c r="J35" s="442">
        <v>0</v>
      </c>
      <c r="K35" s="442">
        <v>0</v>
      </c>
      <c r="L35" s="442">
        <f t="shared" ref="L35" si="15">250*12</f>
        <v>3000</v>
      </c>
      <c r="M35" s="456">
        <f t="shared" ref="M35" si="16">SUM(H35:L36)</f>
        <v>7980</v>
      </c>
      <c r="N35" s="440">
        <v>0</v>
      </c>
      <c r="O35" s="454">
        <f>+G35+G36+M35+M36+N35+N36</f>
        <v>33380</v>
      </c>
      <c r="Q35">
        <v>12</v>
      </c>
    </row>
    <row r="36" spans="2:18" ht="30.75" customHeight="1">
      <c r="B36" s="195"/>
      <c r="C36" s="194"/>
      <c r="D36" s="439"/>
      <c r="E36" s="439"/>
      <c r="F36" s="174" t="s">
        <v>201</v>
      </c>
      <c r="G36" s="441"/>
      <c r="H36" s="443"/>
      <c r="I36" s="443"/>
      <c r="J36" s="443"/>
      <c r="K36" s="443"/>
      <c r="L36" s="443"/>
      <c r="M36" s="457"/>
      <c r="N36" s="441"/>
      <c r="O36" s="455"/>
      <c r="Q36">
        <v>0</v>
      </c>
    </row>
    <row r="37" spans="2:18" ht="29.25" customHeight="1">
      <c r="B37" s="173">
        <v>15</v>
      </c>
      <c r="C37" s="217" t="s">
        <v>204</v>
      </c>
      <c r="D37" s="226" t="s">
        <v>170</v>
      </c>
      <c r="E37" s="204">
        <v>1</v>
      </c>
      <c r="F37" s="245" t="s">
        <v>305</v>
      </c>
      <c r="G37" s="191">
        <v>24000</v>
      </c>
      <c r="H37" s="256">
        <f>115*12</f>
        <v>1380</v>
      </c>
      <c r="I37" s="199">
        <f t="shared" ref="I37:I40" si="17">300*12</f>
        <v>3600</v>
      </c>
      <c r="J37" s="246">
        <v>0</v>
      </c>
      <c r="K37" s="246">
        <v>0</v>
      </c>
      <c r="L37" s="199">
        <f t="shared" ref="L37:L40" si="18">250*12</f>
        <v>3000</v>
      </c>
      <c r="M37" s="201">
        <f>SUM(H37:L37)</f>
        <v>7980</v>
      </c>
      <c r="N37" s="191">
        <v>1200</v>
      </c>
      <c r="O37" s="180">
        <f>+G37+M37+N37</f>
        <v>33180</v>
      </c>
      <c r="Q37">
        <v>13</v>
      </c>
    </row>
    <row r="38" spans="2:18" ht="27" customHeight="1">
      <c r="B38" s="173">
        <v>16</v>
      </c>
      <c r="C38" s="217" t="s">
        <v>204</v>
      </c>
      <c r="D38" s="217" t="s">
        <v>170</v>
      </c>
      <c r="E38" s="173">
        <v>1</v>
      </c>
      <c r="F38" s="232" t="s">
        <v>305</v>
      </c>
      <c r="G38" s="187">
        <v>24000</v>
      </c>
      <c r="H38" s="256">
        <f t="shared" ref="H38:H40" si="19">115*12</f>
        <v>1380</v>
      </c>
      <c r="I38" s="199">
        <f t="shared" si="17"/>
        <v>3600</v>
      </c>
      <c r="J38" s="181"/>
      <c r="K38" s="181">
        <v>0</v>
      </c>
      <c r="L38" s="199">
        <f t="shared" si="18"/>
        <v>3000</v>
      </c>
      <c r="M38" s="205">
        <f>SUM(H38:L38)</f>
        <v>7980</v>
      </c>
      <c r="N38" s="187">
        <v>1200</v>
      </c>
      <c r="O38" s="198">
        <f t="shared" ref="O38:O40" si="20">+G38+M38+N38</f>
        <v>33180</v>
      </c>
      <c r="Q38">
        <v>14</v>
      </c>
    </row>
    <row r="39" spans="2:18" ht="27.75" customHeight="1">
      <c r="B39" s="173">
        <v>17</v>
      </c>
      <c r="C39" s="217" t="s">
        <v>204</v>
      </c>
      <c r="D39" s="217" t="s">
        <v>170</v>
      </c>
      <c r="E39" s="173">
        <v>1</v>
      </c>
      <c r="F39" s="232" t="s">
        <v>305</v>
      </c>
      <c r="G39" s="187">
        <v>24000</v>
      </c>
      <c r="H39" s="256">
        <f t="shared" si="19"/>
        <v>1380</v>
      </c>
      <c r="I39" s="199">
        <f t="shared" si="17"/>
        <v>3600</v>
      </c>
      <c r="J39" s="181">
        <v>0</v>
      </c>
      <c r="K39" s="181">
        <v>0</v>
      </c>
      <c r="L39" s="199">
        <f t="shared" si="18"/>
        <v>3000</v>
      </c>
      <c r="M39" s="177">
        <f>SUM(H39:L39)</f>
        <v>7980</v>
      </c>
      <c r="N39" s="176">
        <v>1200</v>
      </c>
      <c r="O39" s="198">
        <f t="shared" si="20"/>
        <v>33180</v>
      </c>
      <c r="Q39">
        <v>15</v>
      </c>
    </row>
    <row r="40" spans="2:18" ht="28.5" customHeight="1">
      <c r="B40" s="173">
        <v>18</v>
      </c>
      <c r="C40" s="262" t="s">
        <v>368</v>
      </c>
      <c r="D40" s="78" t="s">
        <v>245</v>
      </c>
      <c r="E40" s="209">
        <v>1</v>
      </c>
      <c r="F40" s="210" t="s">
        <v>173</v>
      </c>
      <c r="G40" s="211">
        <v>40700</v>
      </c>
      <c r="H40" s="256">
        <f t="shared" si="19"/>
        <v>1380</v>
      </c>
      <c r="I40" s="243">
        <f t="shared" si="17"/>
        <v>3600</v>
      </c>
      <c r="J40" s="212">
        <v>0</v>
      </c>
      <c r="K40" s="212">
        <f>40*12</f>
        <v>480</v>
      </c>
      <c r="L40" s="199">
        <f t="shared" si="18"/>
        <v>3000</v>
      </c>
      <c r="M40" s="213">
        <f>SUM(H40:L40)</f>
        <v>8460</v>
      </c>
      <c r="N40" s="211">
        <v>0</v>
      </c>
      <c r="O40" s="214">
        <f t="shared" si="20"/>
        <v>49160</v>
      </c>
      <c r="Q40">
        <v>16</v>
      </c>
    </row>
    <row r="41" spans="2:18" ht="34.5" customHeight="1">
      <c r="B41" s="182">
        <v>19</v>
      </c>
      <c r="C41" s="262" t="s">
        <v>368</v>
      </c>
      <c r="D41" s="436" t="s">
        <v>248</v>
      </c>
      <c r="E41" s="438">
        <v>7</v>
      </c>
      <c r="F41" s="183" t="s">
        <v>182</v>
      </c>
      <c r="G41" s="440">
        <v>18800</v>
      </c>
      <c r="H41" s="442">
        <f>95*12</f>
        <v>1140</v>
      </c>
      <c r="I41" s="442">
        <f t="shared" ref="I41" si="21">300*12</f>
        <v>3600</v>
      </c>
      <c r="J41" s="442">
        <v>0</v>
      </c>
      <c r="K41" s="442">
        <v>0</v>
      </c>
      <c r="L41" s="442">
        <f t="shared" ref="L41" si="22">250*12</f>
        <v>3000</v>
      </c>
      <c r="M41" s="456">
        <f t="shared" ref="M41" si="23">SUM(H41:L42)</f>
        <v>7740</v>
      </c>
      <c r="N41" s="452">
        <v>0</v>
      </c>
      <c r="O41" s="454">
        <f>+G41+G42+M41+M42+N41+N42</f>
        <v>26540</v>
      </c>
      <c r="Q41">
        <v>17</v>
      </c>
    </row>
    <row r="42" spans="2:18" ht="27" customHeight="1">
      <c r="B42" s="169"/>
      <c r="C42" s="158"/>
      <c r="D42" s="437"/>
      <c r="E42" s="439"/>
      <c r="F42" s="183" t="s">
        <v>183</v>
      </c>
      <c r="G42" s="441"/>
      <c r="H42" s="443"/>
      <c r="I42" s="443"/>
      <c r="J42" s="443"/>
      <c r="K42" s="443"/>
      <c r="L42" s="443"/>
      <c r="M42" s="457"/>
      <c r="N42" s="453"/>
      <c r="O42" s="455"/>
      <c r="Q42">
        <v>0</v>
      </c>
    </row>
    <row r="43" spans="2:18" ht="26.25" customHeight="1">
      <c r="B43" s="182">
        <v>20</v>
      </c>
      <c r="C43" s="262" t="s">
        <v>368</v>
      </c>
      <c r="D43" s="436" t="s">
        <v>306</v>
      </c>
      <c r="E43" s="438">
        <v>10</v>
      </c>
      <c r="F43" s="174" t="s">
        <v>179</v>
      </c>
      <c r="G43" s="440">
        <v>30600</v>
      </c>
      <c r="H43" s="442">
        <f>95*12</f>
        <v>1140</v>
      </c>
      <c r="I43" s="442">
        <f t="shared" ref="I43" si="24">300*12</f>
        <v>3600</v>
      </c>
      <c r="J43" s="442">
        <v>0</v>
      </c>
      <c r="K43" s="442">
        <v>0</v>
      </c>
      <c r="L43" s="442">
        <f t="shared" ref="L43" si="25">250*12</f>
        <v>3000</v>
      </c>
      <c r="M43" s="456">
        <f t="shared" ref="M43" si="26">SUM(H43:L44)</f>
        <v>7740</v>
      </c>
      <c r="N43" s="452">
        <v>0</v>
      </c>
      <c r="O43" s="454">
        <f>+G43+G44+M43+M44+N43+N44</f>
        <v>38340</v>
      </c>
      <c r="Q43">
        <v>18</v>
      </c>
    </row>
    <row r="44" spans="2:18" ht="28.5" customHeight="1">
      <c r="B44" s="169"/>
      <c r="C44" s="158"/>
      <c r="D44" s="437"/>
      <c r="E44" s="439"/>
      <c r="F44" s="174" t="s">
        <v>180</v>
      </c>
      <c r="G44" s="441"/>
      <c r="H44" s="443"/>
      <c r="I44" s="443"/>
      <c r="J44" s="443"/>
      <c r="K44" s="443"/>
      <c r="L44" s="443"/>
      <c r="M44" s="457"/>
      <c r="N44" s="453"/>
      <c r="O44" s="455"/>
      <c r="Q44">
        <v>0</v>
      </c>
    </row>
    <row r="45" spans="2:18" ht="30.75" customHeight="1">
      <c r="B45" s="182">
        <v>21</v>
      </c>
      <c r="C45" s="229" t="s">
        <v>368</v>
      </c>
      <c r="D45" s="217" t="s">
        <v>172</v>
      </c>
      <c r="E45" s="234">
        <v>1</v>
      </c>
      <c r="F45" s="183" t="s">
        <v>199</v>
      </c>
      <c r="G45" s="187">
        <v>20700</v>
      </c>
      <c r="H45" s="199">
        <f>95*12</f>
        <v>1140</v>
      </c>
      <c r="I45" s="199">
        <f t="shared" ref="I45:I47" si="27">300*12</f>
        <v>3600</v>
      </c>
      <c r="J45" s="199">
        <v>0</v>
      </c>
      <c r="K45" s="199">
        <v>0</v>
      </c>
      <c r="L45" s="199">
        <f t="shared" ref="L45:L47" si="28">250*12</f>
        <v>3000</v>
      </c>
      <c r="M45" s="205">
        <f>SUM(H45:L45)</f>
        <v>7740</v>
      </c>
      <c r="N45" s="227">
        <v>0</v>
      </c>
      <c r="O45" s="198">
        <f t="shared" ref="O45:O46" si="29">+G45+M45+N45</f>
        <v>28440</v>
      </c>
      <c r="Q45">
        <v>19</v>
      </c>
    </row>
    <row r="46" spans="2:18" ht="28.5" customHeight="1">
      <c r="B46" s="182">
        <v>22</v>
      </c>
      <c r="C46" s="229" t="s">
        <v>368</v>
      </c>
      <c r="D46" s="217" t="s">
        <v>172</v>
      </c>
      <c r="E46" s="173">
        <v>1</v>
      </c>
      <c r="F46" s="174" t="s">
        <v>181</v>
      </c>
      <c r="G46" s="187">
        <v>30500</v>
      </c>
      <c r="H46" s="199">
        <f t="shared" ref="H46:H47" si="30">95*12</f>
        <v>1140</v>
      </c>
      <c r="I46" s="199">
        <f t="shared" si="27"/>
        <v>3600</v>
      </c>
      <c r="J46" s="199">
        <v>0</v>
      </c>
      <c r="K46" s="199">
        <v>0</v>
      </c>
      <c r="L46" s="199">
        <f t="shared" si="28"/>
        <v>3000</v>
      </c>
      <c r="M46" s="205">
        <f>SUM(H46:L46)</f>
        <v>7740</v>
      </c>
      <c r="N46" s="227">
        <v>0</v>
      </c>
      <c r="O46" s="198">
        <f t="shared" si="29"/>
        <v>38240</v>
      </c>
      <c r="Q46">
        <v>20</v>
      </c>
    </row>
    <row r="47" spans="2:18" ht="30" customHeight="1" thickBot="1">
      <c r="B47" s="203">
        <v>23</v>
      </c>
      <c r="C47" s="233" t="s">
        <v>204</v>
      </c>
      <c r="D47" s="225" t="s">
        <v>172</v>
      </c>
      <c r="E47" s="234">
        <v>1</v>
      </c>
      <c r="F47" s="193" t="s">
        <v>200</v>
      </c>
      <c r="G47" s="188">
        <v>22300</v>
      </c>
      <c r="H47" s="199">
        <f t="shared" si="30"/>
        <v>1140</v>
      </c>
      <c r="I47" s="243">
        <f t="shared" si="27"/>
        <v>3600</v>
      </c>
      <c r="J47" s="196">
        <v>0</v>
      </c>
      <c r="K47" s="196">
        <v>0</v>
      </c>
      <c r="L47" s="199">
        <f t="shared" si="28"/>
        <v>3000</v>
      </c>
      <c r="M47" s="205">
        <f>SUM(H47:L47)</f>
        <v>7740</v>
      </c>
      <c r="N47" s="187">
        <v>1200</v>
      </c>
      <c r="O47" s="198">
        <f>+G47+M47+N47</f>
        <v>31240</v>
      </c>
      <c r="Q47" s="236">
        <v>21</v>
      </c>
      <c r="R47">
        <v>21</v>
      </c>
    </row>
    <row r="48" spans="2:18" ht="33" customHeight="1" thickBot="1">
      <c r="B48" s="470" t="s">
        <v>207</v>
      </c>
      <c r="C48" s="471"/>
      <c r="D48" s="471"/>
      <c r="E48" s="471"/>
      <c r="F48" s="472"/>
      <c r="G48" s="200">
        <f t="shared" ref="G48:N48" si="31">SUM(G11:G47)</f>
        <v>1002060</v>
      </c>
      <c r="H48" s="200">
        <f t="shared" si="31"/>
        <v>33000</v>
      </c>
      <c r="I48" s="200">
        <f t="shared" si="31"/>
        <v>104400</v>
      </c>
      <c r="J48" s="200">
        <f t="shared" si="31"/>
        <v>52800</v>
      </c>
      <c r="K48" s="200">
        <f t="shared" si="31"/>
        <v>1440</v>
      </c>
      <c r="L48" s="200">
        <f t="shared" si="31"/>
        <v>142140</v>
      </c>
      <c r="M48" s="200">
        <f t="shared" si="31"/>
        <v>333780</v>
      </c>
      <c r="N48" s="200">
        <f t="shared" si="31"/>
        <v>6800</v>
      </c>
      <c r="O48" s="200">
        <f t="shared" ref="O48" si="32">SUM(O11:O47)</f>
        <v>1342640</v>
      </c>
      <c r="P48" s="216"/>
    </row>
    <row r="49" spans="1:17" ht="23.25" customHeight="1">
      <c r="B49" s="444" t="s">
        <v>208</v>
      </c>
      <c r="C49" s="445"/>
      <c r="D49" s="445"/>
      <c r="E49" s="445"/>
      <c r="F49" s="445"/>
      <c r="G49" s="445"/>
      <c r="H49" s="445"/>
      <c r="I49" s="445"/>
      <c r="J49" s="445"/>
      <c r="K49" s="445"/>
      <c r="L49" s="445"/>
      <c r="M49" s="445"/>
      <c r="N49" s="446"/>
      <c r="O49" s="192"/>
    </row>
    <row r="50" spans="1:17" ht="30" customHeight="1">
      <c r="B50" s="173">
        <v>24</v>
      </c>
      <c r="C50" s="262" t="s">
        <v>368</v>
      </c>
      <c r="D50" s="438" t="s">
        <v>264</v>
      </c>
      <c r="E50" s="438"/>
      <c r="F50" s="174" t="s">
        <v>265</v>
      </c>
      <c r="G50" s="440">
        <v>107000</v>
      </c>
      <c r="H50" s="461">
        <v>0</v>
      </c>
      <c r="I50" s="442">
        <f>900*12</f>
        <v>10800</v>
      </c>
      <c r="J50" s="442">
        <f>800*12</f>
        <v>9600</v>
      </c>
      <c r="K50" s="461">
        <v>0</v>
      </c>
      <c r="L50" s="442">
        <f>250*12</f>
        <v>3000</v>
      </c>
      <c r="M50" s="456">
        <f>SUM(H50:L51)</f>
        <v>23400</v>
      </c>
      <c r="N50" s="452">
        <v>0</v>
      </c>
      <c r="O50" s="454">
        <f>+G50+G51+M50+M51+N50+N51</f>
        <v>130400</v>
      </c>
      <c r="Q50">
        <v>1</v>
      </c>
    </row>
    <row r="51" spans="1:17" ht="30" customHeight="1">
      <c r="B51" s="173"/>
      <c r="C51" s="174"/>
      <c r="D51" s="439"/>
      <c r="E51" s="439"/>
      <c r="F51" s="174" t="s">
        <v>266</v>
      </c>
      <c r="G51" s="441"/>
      <c r="H51" s="462"/>
      <c r="I51" s="443"/>
      <c r="J51" s="443"/>
      <c r="K51" s="462"/>
      <c r="L51" s="443"/>
      <c r="M51" s="460"/>
      <c r="N51" s="453"/>
      <c r="O51" s="455"/>
    </row>
    <row r="52" spans="1:17" ht="28.5" customHeight="1">
      <c r="B52" s="173">
        <v>25</v>
      </c>
      <c r="C52" s="262" t="s">
        <v>368</v>
      </c>
      <c r="D52" s="217" t="s">
        <v>165</v>
      </c>
      <c r="E52" s="173">
        <v>1</v>
      </c>
      <c r="F52" s="189" t="s">
        <v>238</v>
      </c>
      <c r="G52" s="187">
        <v>48200</v>
      </c>
      <c r="H52" s="243">
        <f>160*12</f>
        <v>1920</v>
      </c>
      <c r="I52" s="243">
        <f>300*12</f>
        <v>3600</v>
      </c>
      <c r="J52" s="199">
        <v>0</v>
      </c>
      <c r="K52" s="222">
        <v>0</v>
      </c>
      <c r="L52" s="199">
        <f>250+120</f>
        <v>370</v>
      </c>
      <c r="M52" s="190">
        <f>SUM(H52:L52)</f>
        <v>5890</v>
      </c>
      <c r="N52" s="227">
        <v>0</v>
      </c>
      <c r="O52" s="198">
        <f t="shared" ref="O52" si="33">+G52+M52+N52</f>
        <v>54090</v>
      </c>
      <c r="Q52" s="237">
        <v>2</v>
      </c>
    </row>
    <row r="53" spans="1:17" ht="18" customHeight="1">
      <c r="B53" s="186"/>
      <c r="C53" s="218" t="s">
        <v>212</v>
      </c>
      <c r="D53" s="158"/>
      <c r="E53" s="173"/>
      <c r="F53" s="158"/>
      <c r="G53" s="176"/>
      <c r="H53" s="158"/>
      <c r="I53" s="181"/>
      <c r="J53" s="181"/>
      <c r="K53" s="158"/>
      <c r="L53" s="220"/>
      <c r="M53" s="167"/>
      <c r="N53" s="167"/>
      <c r="O53" s="158"/>
    </row>
    <row r="54" spans="1:17" ht="29.25" customHeight="1">
      <c r="A54" s="233"/>
      <c r="B54" s="217">
        <v>26</v>
      </c>
      <c r="C54" s="262" t="s">
        <v>368</v>
      </c>
      <c r="D54" s="436" t="s">
        <v>279</v>
      </c>
      <c r="E54" s="438">
        <v>7</v>
      </c>
      <c r="F54" s="174" t="s">
        <v>225</v>
      </c>
      <c r="G54" s="440">
        <v>64000</v>
      </c>
      <c r="H54" s="442">
        <v>0</v>
      </c>
      <c r="I54" s="442">
        <f>400*12</f>
        <v>4800</v>
      </c>
      <c r="J54" s="442">
        <f>400*12</f>
        <v>4800</v>
      </c>
      <c r="K54" s="468">
        <v>0</v>
      </c>
      <c r="L54" s="442">
        <f>250*12</f>
        <v>3000</v>
      </c>
      <c r="M54" s="456">
        <f>SUM(H54:L55)</f>
        <v>12600</v>
      </c>
      <c r="N54" s="452">
        <v>0</v>
      </c>
      <c r="O54" s="454">
        <f>+G54+G55+M54+M55+N54+N55</f>
        <v>76600</v>
      </c>
      <c r="Q54">
        <v>1</v>
      </c>
    </row>
    <row r="55" spans="1:17" ht="27.75" customHeight="1">
      <c r="B55" s="186"/>
      <c r="C55" s="158"/>
      <c r="D55" s="437"/>
      <c r="E55" s="439"/>
      <c r="F55" s="174" t="s">
        <v>270</v>
      </c>
      <c r="G55" s="441"/>
      <c r="H55" s="443"/>
      <c r="I55" s="443"/>
      <c r="J55" s="443"/>
      <c r="K55" s="469"/>
      <c r="L55" s="443"/>
      <c r="M55" s="460"/>
      <c r="N55" s="453"/>
      <c r="O55" s="455"/>
      <c r="Q55">
        <v>0</v>
      </c>
    </row>
    <row r="56" spans="1:17" ht="35.25" customHeight="1">
      <c r="B56" s="173">
        <v>27</v>
      </c>
      <c r="C56" s="262" t="s">
        <v>368</v>
      </c>
      <c r="D56" s="221" t="s">
        <v>188</v>
      </c>
      <c r="E56" s="173">
        <v>1</v>
      </c>
      <c r="F56" s="208" t="s">
        <v>256</v>
      </c>
      <c r="G56" s="187">
        <v>52400</v>
      </c>
      <c r="H56" s="256">
        <f t="shared" ref="H56" si="34">115*12</f>
        <v>1380</v>
      </c>
      <c r="I56" s="243">
        <f>300*12</f>
        <v>3600</v>
      </c>
      <c r="J56" s="199">
        <v>0</v>
      </c>
      <c r="K56" s="199">
        <f>40*12</f>
        <v>480</v>
      </c>
      <c r="L56" s="199">
        <f>250+150*12</f>
        <v>2050</v>
      </c>
      <c r="M56" s="190">
        <f>SUM(H56:L56)</f>
        <v>7510</v>
      </c>
      <c r="N56" s="227">
        <v>0</v>
      </c>
      <c r="O56" s="198">
        <f t="shared" ref="O56" si="35">+G56+M56+N56</f>
        <v>59910</v>
      </c>
      <c r="Q56">
        <v>2</v>
      </c>
    </row>
    <row r="57" spans="1:17" ht="29.25" customHeight="1">
      <c r="B57" s="169">
        <v>28</v>
      </c>
      <c r="C57" s="262" t="s">
        <v>368</v>
      </c>
      <c r="D57" s="436" t="s">
        <v>171</v>
      </c>
      <c r="E57" s="436">
        <v>7</v>
      </c>
      <c r="F57" s="174" t="s">
        <v>262</v>
      </c>
      <c r="G57" s="440">
        <v>24200</v>
      </c>
      <c r="H57" s="442">
        <f>115*12</f>
        <v>1380</v>
      </c>
      <c r="I57" s="442">
        <f>300*12</f>
        <v>3600</v>
      </c>
      <c r="J57" s="442">
        <v>0</v>
      </c>
      <c r="K57" s="442">
        <v>480</v>
      </c>
      <c r="L57" s="442">
        <f>250*12</f>
        <v>3000</v>
      </c>
      <c r="M57" s="440">
        <f>SUM(H57:L58)</f>
        <v>8460</v>
      </c>
      <c r="N57" s="452">
        <v>0</v>
      </c>
      <c r="O57" s="454">
        <f>+G57+G58+M57+M58+N57+N58</f>
        <v>32660</v>
      </c>
      <c r="Q57" s="237">
        <v>3</v>
      </c>
    </row>
    <row r="58" spans="1:17" ht="30" customHeight="1">
      <c r="B58" s="186"/>
      <c r="C58" s="158"/>
      <c r="D58" s="437"/>
      <c r="E58" s="437"/>
      <c r="F58" s="174" t="s">
        <v>263</v>
      </c>
      <c r="G58" s="441"/>
      <c r="H58" s="443"/>
      <c r="I58" s="443"/>
      <c r="J58" s="443"/>
      <c r="K58" s="443"/>
      <c r="L58" s="443"/>
      <c r="M58" s="441"/>
      <c r="N58" s="453"/>
      <c r="O58" s="455"/>
    </row>
    <row r="59" spans="1:17" ht="18" customHeight="1">
      <c r="B59" s="305"/>
      <c r="C59" s="309" t="s">
        <v>213</v>
      </c>
      <c r="D59" s="306"/>
      <c r="E59" s="307"/>
      <c r="F59" s="306"/>
      <c r="G59" s="308"/>
      <c r="H59" s="306"/>
      <c r="I59" s="306"/>
      <c r="J59" s="306"/>
      <c r="K59" s="306"/>
      <c r="L59" s="306"/>
      <c r="M59" s="306"/>
      <c r="N59" s="306"/>
      <c r="O59" s="306"/>
    </row>
    <row r="60" spans="1:17" ht="42" customHeight="1">
      <c r="B60" s="173">
        <v>29</v>
      </c>
      <c r="C60" s="262" t="s">
        <v>368</v>
      </c>
      <c r="D60" s="217" t="s">
        <v>216</v>
      </c>
      <c r="E60" s="173">
        <v>4</v>
      </c>
      <c r="F60" s="174" t="s">
        <v>223</v>
      </c>
      <c r="G60" s="440">
        <v>75600</v>
      </c>
      <c r="H60" s="442">
        <v>0</v>
      </c>
      <c r="I60" s="442">
        <f>700*12</f>
        <v>8400</v>
      </c>
      <c r="J60" s="442">
        <f>550*12</f>
        <v>6600</v>
      </c>
      <c r="K60" s="442">
        <v>0</v>
      </c>
      <c r="L60" s="442">
        <f>250*12</f>
        <v>3000</v>
      </c>
      <c r="M60" s="440">
        <f>SUM(H60:L61)</f>
        <v>18000</v>
      </c>
      <c r="N60" s="452">
        <v>0</v>
      </c>
      <c r="O60" s="454">
        <f>+G60+G61+M60+M61+N60+N61</f>
        <v>93600</v>
      </c>
      <c r="Q60">
        <v>1</v>
      </c>
    </row>
    <row r="61" spans="1:17" ht="27.75" customHeight="1">
      <c r="B61" s="56"/>
      <c r="C61" s="56"/>
      <c r="D61" s="158"/>
      <c r="E61" s="173"/>
      <c r="F61" s="174" t="s">
        <v>224</v>
      </c>
      <c r="G61" s="441"/>
      <c r="H61" s="443"/>
      <c r="I61" s="443"/>
      <c r="J61" s="443"/>
      <c r="K61" s="443"/>
      <c r="L61" s="443"/>
      <c r="M61" s="441"/>
      <c r="N61" s="453"/>
      <c r="O61" s="455"/>
      <c r="Q61">
        <v>0</v>
      </c>
    </row>
    <row r="62" spans="1:17" ht="27.75" customHeight="1">
      <c r="B62" s="169">
        <v>30</v>
      </c>
      <c r="C62" s="262" t="s">
        <v>368</v>
      </c>
      <c r="D62" s="438" t="s">
        <v>168</v>
      </c>
      <c r="E62" s="438">
        <v>4</v>
      </c>
      <c r="F62" s="174" t="s">
        <v>193</v>
      </c>
      <c r="G62" s="440">
        <v>60500</v>
      </c>
      <c r="H62" s="442">
        <v>0</v>
      </c>
      <c r="I62" s="442">
        <f>400*12</f>
        <v>4800</v>
      </c>
      <c r="J62" s="442">
        <f>400*12</f>
        <v>4800</v>
      </c>
      <c r="K62" s="468">
        <v>0</v>
      </c>
      <c r="L62" s="442">
        <f t="shared" ref="L62" si="36">250*12</f>
        <v>3000</v>
      </c>
      <c r="M62" s="440">
        <f>SUM(H62:L63)</f>
        <v>12600</v>
      </c>
      <c r="N62" s="452">
        <v>0</v>
      </c>
      <c r="O62" s="454">
        <f>+G62+G63+M62+M63+N62+N63</f>
        <v>73100</v>
      </c>
      <c r="Q62">
        <v>2</v>
      </c>
    </row>
    <row r="63" spans="1:17" ht="27.75" customHeight="1">
      <c r="B63" s="186"/>
      <c r="C63" s="158"/>
      <c r="D63" s="439"/>
      <c r="E63" s="439"/>
      <c r="F63" s="174" t="s">
        <v>194</v>
      </c>
      <c r="G63" s="441"/>
      <c r="H63" s="443"/>
      <c r="I63" s="443"/>
      <c r="J63" s="443"/>
      <c r="K63" s="469"/>
      <c r="L63" s="443"/>
      <c r="M63" s="441"/>
      <c r="N63" s="453"/>
      <c r="O63" s="455"/>
      <c r="Q63">
        <v>0</v>
      </c>
    </row>
    <row r="64" spans="1:17" ht="32.25" customHeight="1">
      <c r="B64" s="217">
        <v>31</v>
      </c>
      <c r="C64" s="217" t="s">
        <v>214</v>
      </c>
      <c r="D64" s="436" t="s">
        <v>231</v>
      </c>
      <c r="E64" s="438">
        <v>10</v>
      </c>
      <c r="F64" s="174" t="s">
        <v>230</v>
      </c>
      <c r="G64" s="450">
        <v>52500</v>
      </c>
      <c r="H64" s="442">
        <f>140*12</f>
        <v>1680</v>
      </c>
      <c r="I64" s="442">
        <f>300*12</f>
        <v>3600</v>
      </c>
      <c r="J64" s="442">
        <v>0</v>
      </c>
      <c r="K64" s="442">
        <v>480</v>
      </c>
      <c r="L64" s="442">
        <f>250+150*12</f>
        <v>2050</v>
      </c>
      <c r="M64" s="440">
        <f>SUM(H64:L65)</f>
        <v>7810</v>
      </c>
      <c r="N64" s="452">
        <v>0</v>
      </c>
      <c r="O64" s="454">
        <f>+G64+G65+M64+M65+N64+N65</f>
        <v>60310</v>
      </c>
      <c r="Q64">
        <v>3</v>
      </c>
    </row>
    <row r="65" spans="2:17" ht="30" customHeight="1">
      <c r="B65" s="186"/>
      <c r="C65" s="158"/>
      <c r="D65" s="437"/>
      <c r="E65" s="439"/>
      <c r="F65" s="174" t="s">
        <v>229</v>
      </c>
      <c r="G65" s="451"/>
      <c r="H65" s="443"/>
      <c r="I65" s="443"/>
      <c r="J65" s="443"/>
      <c r="K65" s="443"/>
      <c r="L65" s="443"/>
      <c r="M65" s="441"/>
      <c r="N65" s="453"/>
      <c r="O65" s="455"/>
      <c r="Q65">
        <v>0</v>
      </c>
    </row>
    <row r="66" spans="2:17" ht="27" customHeight="1">
      <c r="B66" s="182">
        <v>32</v>
      </c>
      <c r="C66" s="229" t="s">
        <v>368</v>
      </c>
      <c r="D66" s="206" t="s">
        <v>188</v>
      </c>
      <c r="E66" s="173">
        <v>1</v>
      </c>
      <c r="F66" s="189" t="s">
        <v>173</v>
      </c>
      <c r="G66" s="187">
        <v>40700</v>
      </c>
      <c r="H66" s="256">
        <f t="shared" ref="H66" si="37">115*12</f>
        <v>1380</v>
      </c>
      <c r="I66" s="243">
        <f>300*12</f>
        <v>3600</v>
      </c>
      <c r="J66" s="199">
        <v>0</v>
      </c>
      <c r="K66" s="212">
        <f>40*12</f>
        <v>480</v>
      </c>
      <c r="L66" s="199">
        <f>250+150*12</f>
        <v>2050</v>
      </c>
      <c r="M66" s="205">
        <f>SUM(H66:L66)</f>
        <v>7510</v>
      </c>
      <c r="N66" s="227">
        <v>0</v>
      </c>
      <c r="O66" s="198">
        <f t="shared" ref="O66" si="38">+G66+M66+N66</f>
        <v>48210</v>
      </c>
      <c r="Q66">
        <v>4</v>
      </c>
    </row>
    <row r="67" spans="2:17" ht="32.25" customHeight="1">
      <c r="B67" s="173">
        <v>33</v>
      </c>
      <c r="C67" s="262" t="s">
        <v>368</v>
      </c>
      <c r="D67" s="436" t="s">
        <v>242</v>
      </c>
      <c r="E67" s="438">
        <v>7</v>
      </c>
      <c r="F67" s="174" t="s">
        <v>240</v>
      </c>
      <c r="G67" s="440">
        <v>34000</v>
      </c>
      <c r="H67" s="442">
        <f>160*12</f>
        <v>1920</v>
      </c>
      <c r="I67" s="442">
        <f>300*12</f>
        <v>3600</v>
      </c>
      <c r="J67" s="461">
        <v>0</v>
      </c>
      <c r="K67" s="461">
        <v>0</v>
      </c>
      <c r="L67" s="442">
        <f t="shared" ref="L67" si="39">250*12</f>
        <v>3000</v>
      </c>
      <c r="M67" s="440">
        <f t="shared" ref="M67" si="40">SUM(H67:L68)</f>
        <v>8520</v>
      </c>
      <c r="N67" s="452">
        <v>0</v>
      </c>
      <c r="O67" s="454">
        <f>+G67+G68+M67+M68+N67+N68</f>
        <v>42520</v>
      </c>
      <c r="Q67">
        <v>5</v>
      </c>
    </row>
    <row r="68" spans="2:17" ht="29.25" customHeight="1">
      <c r="B68" s="186"/>
      <c r="C68" s="158"/>
      <c r="D68" s="437"/>
      <c r="E68" s="439"/>
      <c r="F68" s="174" t="s">
        <v>241</v>
      </c>
      <c r="G68" s="441"/>
      <c r="H68" s="443"/>
      <c r="I68" s="443"/>
      <c r="J68" s="462"/>
      <c r="K68" s="462"/>
      <c r="L68" s="443"/>
      <c r="M68" s="441"/>
      <c r="N68" s="453"/>
      <c r="O68" s="455"/>
      <c r="Q68">
        <v>0</v>
      </c>
    </row>
    <row r="69" spans="2:17" ht="31.5" customHeight="1">
      <c r="B69" s="173">
        <v>34</v>
      </c>
      <c r="C69" s="262" t="s">
        <v>368</v>
      </c>
      <c r="D69" s="483"/>
      <c r="E69" s="438">
        <v>7</v>
      </c>
      <c r="F69" s="174" t="s">
        <v>236</v>
      </c>
      <c r="G69" s="440">
        <v>26200</v>
      </c>
      <c r="H69" s="442">
        <f>115*12</f>
        <v>1380</v>
      </c>
      <c r="I69" s="442">
        <f>300*12</f>
        <v>3600</v>
      </c>
      <c r="J69" s="442">
        <v>0</v>
      </c>
      <c r="K69" s="442">
        <v>480</v>
      </c>
      <c r="L69" s="442">
        <f t="shared" ref="L69" si="41">250*12</f>
        <v>3000</v>
      </c>
      <c r="M69" s="440">
        <f t="shared" ref="M69" si="42">SUM(H69:L70)</f>
        <v>8460</v>
      </c>
      <c r="N69" s="452">
        <v>0</v>
      </c>
      <c r="O69" s="454">
        <f>+G69+G70+M69+M70+N69+N70</f>
        <v>34660</v>
      </c>
      <c r="Q69">
        <v>6</v>
      </c>
    </row>
    <row r="70" spans="2:17" ht="28.5" customHeight="1">
      <c r="B70" s="186"/>
      <c r="C70" s="158"/>
      <c r="D70" s="484"/>
      <c r="E70" s="439"/>
      <c r="F70" s="174" t="s">
        <v>237</v>
      </c>
      <c r="G70" s="441"/>
      <c r="H70" s="443"/>
      <c r="I70" s="443"/>
      <c r="J70" s="443"/>
      <c r="K70" s="443"/>
      <c r="L70" s="443"/>
      <c r="M70" s="441"/>
      <c r="N70" s="453"/>
      <c r="O70" s="455"/>
      <c r="Q70">
        <v>0</v>
      </c>
    </row>
    <row r="71" spans="2:17" ht="39" customHeight="1">
      <c r="B71" s="173">
        <v>35</v>
      </c>
      <c r="C71" s="262" t="s">
        <v>368</v>
      </c>
      <c r="D71" s="206" t="s">
        <v>314</v>
      </c>
      <c r="E71" s="173">
        <v>1</v>
      </c>
      <c r="F71" s="174" t="s">
        <v>261</v>
      </c>
      <c r="G71" s="187">
        <v>27500</v>
      </c>
      <c r="H71" s="243">
        <f>160*12</f>
        <v>1920</v>
      </c>
      <c r="I71" s="243">
        <f>300*12</f>
        <v>3600</v>
      </c>
      <c r="J71" s="222">
        <v>0</v>
      </c>
      <c r="K71" s="222">
        <v>0</v>
      </c>
      <c r="L71" s="199">
        <f t="shared" ref="L71" si="43">250*12</f>
        <v>3000</v>
      </c>
      <c r="M71" s="205">
        <f>SUM(H71:L71)</f>
        <v>8520</v>
      </c>
      <c r="N71" s="187">
        <v>2500</v>
      </c>
      <c r="O71" s="198">
        <f t="shared" ref="O71" si="44">+G71+M71+N71</f>
        <v>38520</v>
      </c>
      <c r="Q71" s="237">
        <v>7</v>
      </c>
    </row>
    <row r="72" spans="2:17" ht="18" customHeight="1">
      <c r="B72" s="311"/>
      <c r="C72" s="317" t="s">
        <v>215</v>
      </c>
      <c r="D72" s="312"/>
      <c r="E72" s="313"/>
      <c r="F72" s="312"/>
      <c r="G72" s="314"/>
      <c r="H72" s="312"/>
      <c r="I72" s="312"/>
      <c r="J72" s="315"/>
      <c r="K72" s="315"/>
      <c r="L72" s="312"/>
      <c r="M72" s="312"/>
      <c r="N72" s="312"/>
      <c r="O72" s="312"/>
    </row>
    <row r="73" spans="2:17" ht="30" customHeight="1">
      <c r="B73" s="173">
        <v>36</v>
      </c>
      <c r="C73" s="217" t="s">
        <v>204</v>
      </c>
      <c r="D73" s="217" t="s">
        <v>216</v>
      </c>
      <c r="E73" s="173">
        <v>1</v>
      </c>
      <c r="F73" s="189" t="s">
        <v>304</v>
      </c>
      <c r="G73" s="187">
        <v>72000</v>
      </c>
      <c r="H73" s="222">
        <v>0</v>
      </c>
      <c r="I73" s="199">
        <f>700*12</f>
        <v>8400</v>
      </c>
      <c r="J73" s="199">
        <f>550*12</f>
        <v>6600</v>
      </c>
      <c r="K73" s="222"/>
      <c r="L73" s="199">
        <f t="shared" ref="L73" si="45">250*12</f>
        <v>3000</v>
      </c>
      <c r="M73" s="205">
        <f>SUM(H73:L73)</f>
        <v>18000</v>
      </c>
      <c r="N73" s="227">
        <v>0</v>
      </c>
      <c r="O73" s="198">
        <f t="shared" ref="O73" si="46">+G73+M73+N73</f>
        <v>90000</v>
      </c>
      <c r="Q73">
        <v>1</v>
      </c>
    </row>
    <row r="74" spans="2:17" ht="32.25" customHeight="1">
      <c r="B74" s="173">
        <v>37</v>
      </c>
      <c r="C74" s="262" t="s">
        <v>368</v>
      </c>
      <c r="D74" s="438" t="s">
        <v>217</v>
      </c>
      <c r="E74" s="438">
        <v>10</v>
      </c>
      <c r="F74" s="174" t="s">
        <v>226</v>
      </c>
      <c r="G74" s="440">
        <v>35800</v>
      </c>
      <c r="H74" s="442">
        <f>300*12</f>
        <v>3600</v>
      </c>
      <c r="I74" s="442">
        <f t="shared" ref="I74" si="47">300*12</f>
        <v>3600</v>
      </c>
      <c r="J74" s="442"/>
      <c r="K74" s="442"/>
      <c r="L74" s="442">
        <f t="shared" ref="L74" si="48">250*12</f>
        <v>3000</v>
      </c>
      <c r="M74" s="440">
        <f t="shared" ref="M74:M78" si="49">SUM(H74:L75)</f>
        <v>10200</v>
      </c>
      <c r="N74" s="452">
        <v>0</v>
      </c>
      <c r="O74" s="454">
        <f>+G74+G75+M74+M75+N74+N75</f>
        <v>46000</v>
      </c>
      <c r="Q74">
        <v>2</v>
      </c>
    </row>
    <row r="75" spans="2:17" ht="30.75" customHeight="1">
      <c r="B75" s="186"/>
      <c r="C75" s="158"/>
      <c r="D75" s="439"/>
      <c r="E75" s="439"/>
      <c r="F75" s="174" t="s">
        <v>227</v>
      </c>
      <c r="G75" s="441"/>
      <c r="H75" s="443"/>
      <c r="I75" s="443"/>
      <c r="J75" s="443"/>
      <c r="K75" s="443"/>
      <c r="L75" s="443"/>
      <c r="M75" s="441"/>
      <c r="N75" s="453"/>
      <c r="O75" s="455"/>
      <c r="Q75">
        <v>0</v>
      </c>
    </row>
    <row r="76" spans="2:17" ht="28.5" customHeight="1">
      <c r="B76" s="173">
        <v>38</v>
      </c>
      <c r="C76" s="262" t="s">
        <v>368</v>
      </c>
      <c r="D76" s="436" t="s">
        <v>188</v>
      </c>
      <c r="E76" s="438">
        <v>7</v>
      </c>
      <c r="F76" s="174" t="s">
        <v>232</v>
      </c>
      <c r="G76" s="440">
        <v>42800</v>
      </c>
      <c r="H76" s="442">
        <f>115*12</f>
        <v>1380</v>
      </c>
      <c r="I76" s="442">
        <f t="shared" ref="I76" si="50">300*12</f>
        <v>3600</v>
      </c>
      <c r="J76" s="442">
        <v>0</v>
      </c>
      <c r="K76" s="442">
        <v>480</v>
      </c>
      <c r="L76" s="442">
        <f>250+150*12</f>
        <v>2050</v>
      </c>
      <c r="M76" s="440">
        <f t="shared" si="49"/>
        <v>7510</v>
      </c>
      <c r="N76" s="452">
        <v>0</v>
      </c>
      <c r="O76" s="454">
        <f>+G76+G77+M76+M77+N76+N77</f>
        <v>50310</v>
      </c>
      <c r="Q76">
        <v>3</v>
      </c>
    </row>
    <row r="77" spans="2:17" ht="28.5" customHeight="1">
      <c r="B77" s="186"/>
      <c r="C77" s="158"/>
      <c r="D77" s="437"/>
      <c r="E77" s="439"/>
      <c r="F77" s="174" t="s">
        <v>233</v>
      </c>
      <c r="G77" s="441"/>
      <c r="H77" s="443"/>
      <c r="I77" s="443"/>
      <c r="J77" s="443"/>
      <c r="K77" s="443"/>
      <c r="L77" s="443"/>
      <c r="M77" s="441"/>
      <c r="N77" s="453"/>
      <c r="O77" s="455"/>
      <c r="Q77">
        <v>0</v>
      </c>
    </row>
    <row r="78" spans="2:17" ht="33" customHeight="1">
      <c r="B78" s="173">
        <v>39</v>
      </c>
      <c r="C78" s="262" t="s">
        <v>368</v>
      </c>
      <c r="D78" s="436" t="s">
        <v>314</v>
      </c>
      <c r="E78" s="438">
        <v>4</v>
      </c>
      <c r="F78" s="174" t="s">
        <v>234</v>
      </c>
      <c r="G78" s="440">
        <v>33000</v>
      </c>
      <c r="H78" s="442">
        <f>160*12</f>
        <v>1920</v>
      </c>
      <c r="I78" s="442">
        <f t="shared" ref="I78" si="51">300*12</f>
        <v>3600</v>
      </c>
      <c r="J78" s="461">
        <v>0</v>
      </c>
      <c r="K78" s="461">
        <v>0</v>
      </c>
      <c r="L78" s="442">
        <f t="shared" ref="L78" si="52">250*12</f>
        <v>3000</v>
      </c>
      <c r="M78" s="440">
        <f t="shared" si="49"/>
        <v>8520</v>
      </c>
      <c r="N78" s="452">
        <v>0</v>
      </c>
      <c r="O78" s="454">
        <f>+G78+G79+M78+M79+N78+N79</f>
        <v>41520</v>
      </c>
      <c r="Q78" s="237">
        <v>4</v>
      </c>
    </row>
    <row r="79" spans="2:17" ht="29.25" customHeight="1">
      <c r="B79" s="202"/>
      <c r="C79" s="158"/>
      <c r="D79" s="437"/>
      <c r="E79" s="439"/>
      <c r="F79" s="174" t="s">
        <v>235</v>
      </c>
      <c r="G79" s="441"/>
      <c r="H79" s="443"/>
      <c r="I79" s="443"/>
      <c r="J79" s="462"/>
      <c r="K79" s="462"/>
      <c r="L79" s="443"/>
      <c r="M79" s="441"/>
      <c r="N79" s="453"/>
      <c r="O79" s="455"/>
    </row>
    <row r="80" spans="2:17" ht="39" customHeight="1">
      <c r="B80" s="173">
        <v>40</v>
      </c>
      <c r="C80" s="217" t="s">
        <v>204</v>
      </c>
      <c r="D80" s="221" t="s">
        <v>314</v>
      </c>
      <c r="E80" s="173">
        <v>1</v>
      </c>
      <c r="F80" s="174" t="s">
        <v>277</v>
      </c>
      <c r="G80" s="187">
        <v>30000</v>
      </c>
      <c r="H80" s="256">
        <f t="shared" ref="H80" si="53">115*12</f>
        <v>1380</v>
      </c>
      <c r="I80" s="243">
        <f>300*12</f>
        <v>3600</v>
      </c>
      <c r="J80" s="222">
        <v>0</v>
      </c>
      <c r="K80" s="212">
        <f>40*12</f>
        <v>480</v>
      </c>
      <c r="L80" s="199">
        <f t="shared" ref="L80" si="54">250*12</f>
        <v>3000</v>
      </c>
      <c r="M80" s="205">
        <f>SUM(H80:L80)</f>
        <v>8460</v>
      </c>
      <c r="N80" s="227">
        <v>0</v>
      </c>
      <c r="O80" s="198">
        <f t="shared" ref="O80" si="55">+G80+M80+N80</f>
        <v>38460</v>
      </c>
      <c r="Q80">
        <v>5</v>
      </c>
    </row>
    <row r="81" spans="2:17" ht="18" customHeight="1">
      <c r="B81" s="305"/>
      <c r="C81" s="309" t="s">
        <v>218</v>
      </c>
      <c r="D81" s="306"/>
      <c r="E81" s="307"/>
      <c r="F81" s="306"/>
      <c r="G81" s="308"/>
      <c r="H81" s="306"/>
      <c r="I81" s="306"/>
      <c r="J81" s="310"/>
      <c r="K81" s="310"/>
      <c r="L81" s="306"/>
      <c r="M81" s="306"/>
      <c r="N81" s="306"/>
      <c r="O81" s="306"/>
    </row>
    <row r="82" spans="2:17" ht="41.25" customHeight="1">
      <c r="B82" s="173">
        <v>41</v>
      </c>
      <c r="C82" s="229" t="s">
        <v>368</v>
      </c>
      <c r="D82" s="189" t="s">
        <v>219</v>
      </c>
      <c r="E82" s="173">
        <v>1</v>
      </c>
      <c r="F82" s="174" t="s">
        <v>304</v>
      </c>
      <c r="G82" s="187">
        <v>72000</v>
      </c>
      <c r="H82" s="222">
        <v>0</v>
      </c>
      <c r="I82" s="199">
        <f>700*12</f>
        <v>8400</v>
      </c>
      <c r="J82" s="199">
        <f>550*12</f>
        <v>6600</v>
      </c>
      <c r="K82" s="219"/>
      <c r="L82" s="199">
        <f t="shared" ref="L82:L85" si="56">250*12</f>
        <v>3000</v>
      </c>
      <c r="M82" s="205">
        <f>SUM(H82:L82)</f>
        <v>18000</v>
      </c>
      <c r="N82" s="227">
        <v>0</v>
      </c>
      <c r="O82" s="198">
        <f t="shared" ref="O82:O84" si="57">+G82+M82+N82</f>
        <v>90000</v>
      </c>
      <c r="Q82">
        <v>1</v>
      </c>
    </row>
    <row r="83" spans="2:17" ht="31.5" customHeight="1">
      <c r="B83" s="173">
        <v>42</v>
      </c>
      <c r="C83" s="262" t="s">
        <v>368</v>
      </c>
      <c r="D83" s="221" t="s">
        <v>249</v>
      </c>
      <c r="E83" s="173">
        <v>1</v>
      </c>
      <c r="F83" s="174" t="s">
        <v>228</v>
      </c>
      <c r="G83" s="176"/>
      <c r="H83" s="199">
        <f>160*12</f>
        <v>1920</v>
      </c>
      <c r="I83" s="199">
        <f t="shared" ref="I83:I85" si="58">300*12</f>
        <v>3600</v>
      </c>
      <c r="J83" s="219">
        <v>0</v>
      </c>
      <c r="K83" s="219">
        <v>0</v>
      </c>
      <c r="L83" s="199">
        <f t="shared" si="56"/>
        <v>3000</v>
      </c>
      <c r="M83" s="205">
        <f t="shared" ref="M83:M84" si="59">SUM(H83:L83)</f>
        <v>8520</v>
      </c>
      <c r="N83" s="227">
        <v>0</v>
      </c>
      <c r="O83" s="198">
        <f t="shared" si="57"/>
        <v>8520</v>
      </c>
      <c r="Q83">
        <v>2</v>
      </c>
    </row>
    <row r="84" spans="2:17" ht="36" customHeight="1">
      <c r="B84" s="248">
        <v>43</v>
      </c>
      <c r="C84" s="229" t="s">
        <v>319</v>
      </c>
      <c r="D84" s="221" t="s">
        <v>171</v>
      </c>
      <c r="E84" s="173">
        <v>1</v>
      </c>
      <c r="F84" s="174" t="s">
        <v>293</v>
      </c>
      <c r="G84" s="187">
        <v>24000</v>
      </c>
      <c r="H84" s="199">
        <f t="shared" ref="H84:H85" si="60">115*12</f>
        <v>1380</v>
      </c>
      <c r="I84" s="199">
        <f t="shared" si="58"/>
        <v>3600</v>
      </c>
      <c r="J84" s="222">
        <v>0</v>
      </c>
      <c r="K84" s="199">
        <v>0</v>
      </c>
      <c r="L84" s="199">
        <f t="shared" si="56"/>
        <v>3000</v>
      </c>
      <c r="M84" s="205">
        <f t="shared" si="59"/>
        <v>7980</v>
      </c>
      <c r="N84" s="187">
        <v>1000</v>
      </c>
      <c r="O84" s="198">
        <f t="shared" si="57"/>
        <v>32980</v>
      </c>
      <c r="Q84">
        <v>3</v>
      </c>
    </row>
    <row r="85" spans="2:17" ht="31.5" customHeight="1" thickBot="1">
      <c r="B85" s="182">
        <v>44</v>
      </c>
      <c r="C85" s="174" t="s">
        <v>319</v>
      </c>
      <c r="D85" s="221" t="s">
        <v>171</v>
      </c>
      <c r="E85" s="173">
        <v>1</v>
      </c>
      <c r="F85" s="174" t="s">
        <v>293</v>
      </c>
      <c r="G85" s="187">
        <v>24000</v>
      </c>
      <c r="H85" s="199">
        <f t="shared" si="60"/>
        <v>1380</v>
      </c>
      <c r="I85" s="199">
        <f t="shared" si="58"/>
        <v>3600</v>
      </c>
      <c r="J85" s="222">
        <v>0</v>
      </c>
      <c r="K85" s="199">
        <v>0</v>
      </c>
      <c r="L85" s="199">
        <f t="shared" si="56"/>
        <v>3000</v>
      </c>
      <c r="M85" s="205">
        <f t="shared" ref="M85" si="61">SUM(H85:L85)</f>
        <v>7980</v>
      </c>
      <c r="N85" s="187">
        <v>1000</v>
      </c>
      <c r="O85" s="198">
        <f t="shared" ref="O85" si="62">+G85+M85+N85</f>
        <v>32980</v>
      </c>
      <c r="Q85" s="237">
        <v>4</v>
      </c>
    </row>
    <row r="86" spans="2:17" ht="31.5" customHeight="1" thickBot="1">
      <c r="B86" s="470" t="s">
        <v>299</v>
      </c>
      <c r="C86" s="471"/>
      <c r="D86" s="471"/>
      <c r="E86" s="471"/>
      <c r="F86" s="472"/>
      <c r="G86" s="231">
        <f>SUM(G50:G85)</f>
        <v>946400</v>
      </c>
      <c r="H86" s="231">
        <f t="shared" ref="H86:O86" si="63">SUM(H50:H85)</f>
        <v>25920</v>
      </c>
      <c r="I86" s="231">
        <f t="shared" si="63"/>
        <v>99600</v>
      </c>
      <c r="J86" s="231">
        <f t="shared" si="63"/>
        <v>39000</v>
      </c>
      <c r="K86" s="231">
        <f t="shared" si="63"/>
        <v>3360</v>
      </c>
      <c r="L86" s="231">
        <f t="shared" si="63"/>
        <v>56570</v>
      </c>
      <c r="M86" s="231">
        <f t="shared" si="63"/>
        <v>224450</v>
      </c>
      <c r="N86" s="231">
        <f t="shared" si="63"/>
        <v>4500</v>
      </c>
      <c r="O86" s="231">
        <f t="shared" si="63"/>
        <v>1175350</v>
      </c>
      <c r="P86" s="257"/>
    </row>
    <row r="87" spans="2:17" ht="22.5" customHeight="1">
      <c r="B87" s="447" t="s">
        <v>220</v>
      </c>
      <c r="C87" s="448"/>
      <c r="D87" s="448"/>
      <c r="E87" s="448"/>
      <c r="F87" s="448"/>
      <c r="G87" s="448"/>
      <c r="H87" s="448"/>
      <c r="I87" s="448"/>
      <c r="J87" s="448"/>
      <c r="K87" s="448"/>
      <c r="L87" s="448"/>
      <c r="M87" s="448"/>
      <c r="N87" s="449"/>
      <c r="O87" s="158"/>
    </row>
    <row r="88" spans="2:17" ht="30.75" customHeight="1">
      <c r="B88" s="186">
        <v>45</v>
      </c>
      <c r="C88" s="262" t="s">
        <v>368</v>
      </c>
      <c r="D88" s="436" t="s">
        <v>316</v>
      </c>
      <c r="E88" s="438">
        <v>4</v>
      </c>
      <c r="F88" s="174" t="s">
        <v>253</v>
      </c>
      <c r="G88" s="440">
        <v>125200</v>
      </c>
      <c r="H88" s="442">
        <v>0</v>
      </c>
      <c r="I88" s="442">
        <f>900*12</f>
        <v>10800</v>
      </c>
      <c r="J88" s="442">
        <f>800*12</f>
        <v>9600</v>
      </c>
      <c r="K88" s="442">
        <v>0</v>
      </c>
      <c r="L88" s="442">
        <f t="shared" ref="L88" si="64">250*12</f>
        <v>3000</v>
      </c>
      <c r="M88" s="440">
        <f t="shared" ref="M88" si="65">SUM(H88:L89)</f>
        <v>23400</v>
      </c>
      <c r="N88" s="452">
        <v>0</v>
      </c>
      <c r="O88" s="454">
        <f>+G88+G89+M88+M89+N88+N89</f>
        <v>148600</v>
      </c>
      <c r="Q88">
        <v>1</v>
      </c>
    </row>
    <row r="89" spans="2:17" ht="34.5" customHeight="1">
      <c r="B89" s="186"/>
      <c r="C89" s="174"/>
      <c r="D89" s="437"/>
      <c r="E89" s="439"/>
      <c r="F89" s="174" t="s">
        <v>254</v>
      </c>
      <c r="G89" s="441"/>
      <c r="H89" s="443"/>
      <c r="I89" s="443"/>
      <c r="J89" s="443"/>
      <c r="K89" s="443"/>
      <c r="L89" s="443"/>
      <c r="M89" s="441"/>
      <c r="N89" s="453"/>
      <c r="O89" s="455"/>
    </row>
    <row r="90" spans="2:17" ht="31.5" customHeight="1">
      <c r="B90" s="173">
        <v>46</v>
      </c>
      <c r="C90" s="262" t="s">
        <v>368</v>
      </c>
      <c r="D90" s="436" t="s">
        <v>285</v>
      </c>
      <c r="E90" s="438">
        <v>4</v>
      </c>
      <c r="F90" s="175" t="s">
        <v>286</v>
      </c>
      <c r="G90" s="440">
        <v>19600</v>
      </c>
      <c r="H90" s="442">
        <f>115*12</f>
        <v>1380</v>
      </c>
      <c r="I90" s="442">
        <f>300*12</f>
        <v>3600</v>
      </c>
      <c r="J90" s="442">
        <v>0</v>
      </c>
      <c r="K90" s="442">
        <v>0</v>
      </c>
      <c r="L90" s="442">
        <f t="shared" ref="L90" si="66">250*12</f>
        <v>3000</v>
      </c>
      <c r="M90" s="456">
        <f>SUM(H90:L90)</f>
        <v>7980</v>
      </c>
      <c r="N90" s="452">
        <v>0</v>
      </c>
      <c r="O90" s="454">
        <f>+G90+G91+M90+M91+N90+N91</f>
        <v>27580</v>
      </c>
      <c r="Q90" s="237">
        <v>2</v>
      </c>
    </row>
    <row r="91" spans="2:17" ht="31.5" customHeight="1">
      <c r="B91" s="202"/>
      <c r="C91" s="174"/>
      <c r="D91" s="437"/>
      <c r="E91" s="439"/>
      <c r="F91" s="174" t="s">
        <v>287</v>
      </c>
      <c r="G91" s="441"/>
      <c r="H91" s="443"/>
      <c r="I91" s="443"/>
      <c r="J91" s="443"/>
      <c r="K91" s="443"/>
      <c r="L91" s="443"/>
      <c r="M91" s="460"/>
      <c r="N91" s="453"/>
      <c r="O91" s="455"/>
    </row>
    <row r="92" spans="2:17" ht="31.5" customHeight="1">
      <c r="B92" s="321"/>
      <c r="C92" s="322"/>
      <c r="D92" s="323"/>
      <c r="E92" s="324"/>
      <c r="F92" s="322"/>
      <c r="G92" s="326"/>
      <c r="H92" s="326"/>
      <c r="I92" s="326"/>
      <c r="J92" s="326"/>
      <c r="K92" s="326"/>
      <c r="L92" s="326"/>
      <c r="M92" s="327"/>
      <c r="N92" s="328"/>
      <c r="O92" s="325"/>
    </row>
    <row r="93" spans="2:17" ht="26.25" customHeight="1">
      <c r="B93" s="318"/>
      <c r="C93" s="497" t="s">
        <v>244</v>
      </c>
      <c r="D93" s="498"/>
      <c r="E93" s="498"/>
      <c r="F93" s="499"/>
      <c r="G93" s="319"/>
      <c r="H93" s="320"/>
      <c r="I93" s="320"/>
      <c r="J93" s="320"/>
      <c r="K93" s="320"/>
      <c r="L93" s="320"/>
      <c r="M93" s="320"/>
      <c r="N93" s="320"/>
      <c r="O93" s="320"/>
    </row>
    <row r="94" spans="2:17" ht="40.5" customHeight="1">
      <c r="B94" s="173">
        <v>47</v>
      </c>
      <c r="C94" s="189" t="s">
        <v>221</v>
      </c>
      <c r="D94" s="221" t="s">
        <v>317</v>
      </c>
      <c r="E94" s="173"/>
      <c r="F94" s="189" t="s">
        <v>304</v>
      </c>
      <c r="G94" s="187">
        <v>72000</v>
      </c>
      <c r="H94" s="222">
        <v>0</v>
      </c>
      <c r="I94" s="199">
        <f>700*12</f>
        <v>8400</v>
      </c>
      <c r="J94" s="199">
        <f>550*12</f>
        <v>6600</v>
      </c>
      <c r="K94" s="222">
        <v>0</v>
      </c>
      <c r="L94" s="199">
        <f t="shared" ref="L94:L97" si="67">250*12</f>
        <v>3000</v>
      </c>
      <c r="M94" s="205">
        <f t="shared" ref="M94:M101" si="68">SUM(H94:L94)</f>
        <v>18000</v>
      </c>
      <c r="N94" s="227">
        <v>2000</v>
      </c>
      <c r="O94" s="198">
        <f t="shared" ref="O94:O103" si="69">+G94+M94+N94</f>
        <v>92000</v>
      </c>
      <c r="Q94">
        <v>1</v>
      </c>
    </row>
    <row r="95" spans="2:17" ht="37.5" customHeight="1">
      <c r="B95" s="173">
        <v>48</v>
      </c>
      <c r="C95" s="262" t="s">
        <v>368</v>
      </c>
      <c r="D95" s="206" t="s">
        <v>318</v>
      </c>
      <c r="E95" s="173">
        <v>1</v>
      </c>
      <c r="F95" s="174" t="s">
        <v>255</v>
      </c>
      <c r="G95" s="187">
        <v>73000</v>
      </c>
      <c r="H95" s="222">
        <v>0</v>
      </c>
      <c r="I95" s="199">
        <f>400*12</f>
        <v>4800</v>
      </c>
      <c r="J95" s="199">
        <f>400*12</f>
        <v>4800</v>
      </c>
      <c r="K95" s="222">
        <v>0</v>
      </c>
      <c r="L95" s="199">
        <f t="shared" si="67"/>
        <v>3000</v>
      </c>
      <c r="M95" s="205">
        <f>SUM(H95:L95)</f>
        <v>12600</v>
      </c>
      <c r="N95" s="227">
        <v>0</v>
      </c>
      <c r="O95" s="198">
        <f t="shared" si="69"/>
        <v>85600</v>
      </c>
      <c r="Q95">
        <v>2</v>
      </c>
    </row>
    <row r="96" spans="2:17" ht="31.5" customHeight="1">
      <c r="B96" s="173">
        <v>49</v>
      </c>
      <c r="C96" s="174" t="s">
        <v>222</v>
      </c>
      <c r="D96" s="221" t="s">
        <v>267</v>
      </c>
      <c r="E96" s="173">
        <v>1</v>
      </c>
      <c r="F96" s="217" t="s">
        <v>271</v>
      </c>
      <c r="G96" s="187">
        <v>48000</v>
      </c>
      <c r="H96" s="199">
        <f>250*12</f>
        <v>3000</v>
      </c>
      <c r="I96" s="199">
        <f t="shared" ref="I96:I97" si="70">300*12</f>
        <v>3600</v>
      </c>
      <c r="J96" s="222">
        <v>0</v>
      </c>
      <c r="K96" s="222">
        <v>0</v>
      </c>
      <c r="L96" s="199">
        <f t="shared" si="67"/>
        <v>3000</v>
      </c>
      <c r="M96" s="205">
        <f t="shared" si="68"/>
        <v>9600</v>
      </c>
      <c r="N96" s="227">
        <v>0</v>
      </c>
      <c r="O96" s="198">
        <f t="shared" si="69"/>
        <v>57600</v>
      </c>
      <c r="Q96">
        <v>3</v>
      </c>
    </row>
    <row r="97" spans="2:17" ht="31.5" customHeight="1">
      <c r="B97" s="173">
        <v>50</v>
      </c>
      <c r="C97" s="174" t="s">
        <v>222</v>
      </c>
      <c r="D97" s="221" t="s">
        <v>268</v>
      </c>
      <c r="E97" s="173">
        <v>1</v>
      </c>
      <c r="F97" s="217" t="s">
        <v>307</v>
      </c>
      <c r="G97" s="187">
        <v>54000</v>
      </c>
      <c r="H97" s="199">
        <f>220*12</f>
        <v>2640</v>
      </c>
      <c r="I97" s="199">
        <f t="shared" si="70"/>
        <v>3600</v>
      </c>
      <c r="J97" s="222">
        <v>0</v>
      </c>
      <c r="K97" s="222">
        <v>0</v>
      </c>
      <c r="L97" s="199">
        <f t="shared" si="67"/>
        <v>3000</v>
      </c>
      <c r="M97" s="205">
        <f t="shared" si="68"/>
        <v>9240</v>
      </c>
      <c r="N97" s="227">
        <v>0</v>
      </c>
      <c r="O97" s="198">
        <f t="shared" si="69"/>
        <v>63240</v>
      </c>
      <c r="Q97">
        <v>4</v>
      </c>
    </row>
    <row r="98" spans="2:17" ht="30" customHeight="1">
      <c r="B98" s="173">
        <v>51</v>
      </c>
      <c r="C98" s="262" t="s">
        <v>368</v>
      </c>
      <c r="D98" s="436" t="s">
        <v>188</v>
      </c>
      <c r="E98" s="438">
        <v>6</v>
      </c>
      <c r="F98" s="224" t="s">
        <v>272</v>
      </c>
      <c r="G98" s="440">
        <v>50300</v>
      </c>
      <c r="H98" s="442">
        <f>115*12</f>
        <v>1380</v>
      </c>
      <c r="I98" s="442">
        <f>300*12</f>
        <v>3600</v>
      </c>
      <c r="J98" s="442">
        <v>0</v>
      </c>
      <c r="K98" s="442">
        <v>480</v>
      </c>
      <c r="L98" s="442">
        <f>250+150*12</f>
        <v>2050</v>
      </c>
      <c r="M98" s="456">
        <f t="shared" si="68"/>
        <v>7510</v>
      </c>
      <c r="N98" s="452">
        <v>0</v>
      </c>
      <c r="O98" s="454">
        <f>+G98+G99+M98+M99+N98+N99</f>
        <v>57810</v>
      </c>
      <c r="Q98">
        <v>5</v>
      </c>
    </row>
    <row r="99" spans="2:17" ht="30" customHeight="1">
      <c r="B99" s="202"/>
      <c r="C99" s="174"/>
      <c r="D99" s="437"/>
      <c r="E99" s="439"/>
      <c r="F99" s="224" t="s">
        <v>273</v>
      </c>
      <c r="G99" s="441"/>
      <c r="H99" s="443"/>
      <c r="I99" s="443"/>
      <c r="J99" s="443"/>
      <c r="K99" s="443"/>
      <c r="L99" s="443"/>
      <c r="M99" s="460"/>
      <c r="N99" s="453"/>
      <c r="O99" s="455"/>
    </row>
    <row r="100" spans="2:17" ht="31.5" customHeight="1">
      <c r="B100" s="173">
        <v>52</v>
      </c>
      <c r="C100" s="189" t="s">
        <v>204</v>
      </c>
      <c r="D100" s="221" t="s">
        <v>188</v>
      </c>
      <c r="E100" s="173">
        <v>1</v>
      </c>
      <c r="F100" s="174" t="s">
        <v>320</v>
      </c>
      <c r="G100" s="187">
        <v>48000</v>
      </c>
      <c r="H100" s="256">
        <f t="shared" ref="H100" si="71">115*12</f>
        <v>1380</v>
      </c>
      <c r="I100" s="199">
        <f t="shared" ref="I100:I103" si="72">300*12</f>
        <v>3600</v>
      </c>
      <c r="J100" s="199">
        <v>0</v>
      </c>
      <c r="K100" s="212">
        <f>40*12</f>
        <v>480</v>
      </c>
      <c r="L100" s="199">
        <f t="shared" ref="L100:L103" si="73">250*12</f>
        <v>3000</v>
      </c>
      <c r="M100" s="205">
        <f t="shared" ref="M100" si="74">SUM(H100:L100)</f>
        <v>8460</v>
      </c>
      <c r="N100" s="227">
        <v>0</v>
      </c>
      <c r="O100" s="198">
        <f t="shared" ref="O100" si="75">+G100+M100+N100</f>
        <v>56460</v>
      </c>
      <c r="Q100">
        <v>6</v>
      </c>
    </row>
    <row r="101" spans="2:17" ht="42" customHeight="1">
      <c r="B101" s="173">
        <v>53</v>
      </c>
      <c r="C101" s="229" t="s">
        <v>368</v>
      </c>
      <c r="D101" s="221" t="s">
        <v>252</v>
      </c>
      <c r="E101" s="255">
        <v>1</v>
      </c>
      <c r="F101" s="215" t="s">
        <v>258</v>
      </c>
      <c r="G101" s="228">
        <v>30000</v>
      </c>
      <c r="H101" s="199">
        <f t="shared" ref="H101:H103" si="76">160*12</f>
        <v>1920</v>
      </c>
      <c r="I101" s="199">
        <f t="shared" si="72"/>
        <v>3600</v>
      </c>
      <c r="J101" s="222">
        <v>0</v>
      </c>
      <c r="K101" s="222">
        <v>0</v>
      </c>
      <c r="L101" s="199">
        <f t="shared" si="73"/>
        <v>3000</v>
      </c>
      <c r="M101" s="205">
        <f t="shared" si="68"/>
        <v>8520</v>
      </c>
      <c r="N101" s="227">
        <v>0</v>
      </c>
      <c r="O101" s="198">
        <f t="shared" si="69"/>
        <v>38520</v>
      </c>
      <c r="Q101">
        <v>7</v>
      </c>
    </row>
    <row r="102" spans="2:17" ht="37.5" customHeight="1">
      <c r="B102" s="173">
        <v>54</v>
      </c>
      <c r="C102" s="229" t="s">
        <v>368</v>
      </c>
      <c r="D102" s="221" t="s">
        <v>252</v>
      </c>
      <c r="E102" s="173">
        <v>1</v>
      </c>
      <c r="F102" s="189" t="s">
        <v>290</v>
      </c>
      <c r="G102" s="187">
        <v>24100</v>
      </c>
      <c r="H102" s="199">
        <f t="shared" si="76"/>
        <v>1920</v>
      </c>
      <c r="I102" s="199">
        <f t="shared" si="72"/>
        <v>3600</v>
      </c>
      <c r="J102" s="222">
        <v>0</v>
      </c>
      <c r="K102" s="222">
        <v>0</v>
      </c>
      <c r="L102" s="199">
        <f t="shared" si="73"/>
        <v>3000</v>
      </c>
      <c r="M102" s="205">
        <f t="shared" ref="M102:M110" si="77">SUM(H102:L102)</f>
        <v>8520</v>
      </c>
      <c r="N102" s="227">
        <v>0</v>
      </c>
      <c r="O102" s="198">
        <f t="shared" si="69"/>
        <v>32620</v>
      </c>
      <c r="Q102">
        <v>8</v>
      </c>
    </row>
    <row r="103" spans="2:17" ht="40.5" customHeight="1">
      <c r="B103" s="173">
        <v>55</v>
      </c>
      <c r="C103" s="229" t="s">
        <v>368</v>
      </c>
      <c r="D103" s="221" t="s">
        <v>314</v>
      </c>
      <c r="E103" s="173">
        <v>1</v>
      </c>
      <c r="F103" s="174" t="s">
        <v>290</v>
      </c>
      <c r="G103" s="187">
        <v>28100</v>
      </c>
      <c r="H103" s="199">
        <f t="shared" si="76"/>
        <v>1920</v>
      </c>
      <c r="I103" s="199">
        <f t="shared" si="72"/>
        <v>3600</v>
      </c>
      <c r="J103" s="222">
        <v>0</v>
      </c>
      <c r="K103" s="222">
        <v>0</v>
      </c>
      <c r="L103" s="199">
        <f t="shared" si="73"/>
        <v>3000</v>
      </c>
      <c r="M103" s="205">
        <f t="shared" si="77"/>
        <v>8520</v>
      </c>
      <c r="N103" s="227">
        <v>0</v>
      </c>
      <c r="O103" s="332">
        <f t="shared" si="69"/>
        <v>36620</v>
      </c>
      <c r="Q103">
        <v>9</v>
      </c>
    </row>
    <row r="104" spans="2:17" ht="40.5" customHeight="1">
      <c r="B104" s="333"/>
      <c r="C104" s="334"/>
      <c r="D104" s="335"/>
      <c r="E104" s="333"/>
      <c r="F104" s="336"/>
      <c r="G104" s="337"/>
      <c r="H104" s="337"/>
      <c r="I104" s="337"/>
      <c r="J104" s="338"/>
      <c r="K104" s="338"/>
      <c r="L104" s="337"/>
      <c r="M104" s="327"/>
      <c r="N104" s="338"/>
      <c r="O104" s="331"/>
    </row>
    <row r="105" spans="2:17" ht="31.5" customHeight="1">
      <c r="B105" s="281">
        <v>56</v>
      </c>
      <c r="C105" s="262" t="s">
        <v>368</v>
      </c>
      <c r="D105" s="487" t="s">
        <v>314</v>
      </c>
      <c r="E105" s="488">
        <v>4</v>
      </c>
      <c r="F105" s="329" t="s">
        <v>234</v>
      </c>
      <c r="G105" s="475">
        <v>33000</v>
      </c>
      <c r="H105" s="476">
        <f>160*12</f>
        <v>1920</v>
      </c>
      <c r="I105" s="476">
        <f>300*12</f>
        <v>3600</v>
      </c>
      <c r="J105" s="477">
        <v>0</v>
      </c>
      <c r="K105" s="477">
        <v>0</v>
      </c>
      <c r="L105" s="476">
        <f>250*12</f>
        <v>3000</v>
      </c>
      <c r="M105" s="480">
        <f t="shared" si="77"/>
        <v>8520</v>
      </c>
      <c r="N105" s="481">
        <v>0</v>
      </c>
      <c r="O105" s="482">
        <f>+G105+G106+M105+M106+N105+N106</f>
        <v>41520</v>
      </c>
      <c r="Q105">
        <v>10</v>
      </c>
    </row>
    <row r="106" spans="2:17" ht="31.5" customHeight="1">
      <c r="B106" s="186"/>
      <c r="C106" s="174"/>
      <c r="D106" s="437"/>
      <c r="E106" s="439"/>
      <c r="F106" s="174" t="s">
        <v>235</v>
      </c>
      <c r="G106" s="441"/>
      <c r="H106" s="443"/>
      <c r="I106" s="443"/>
      <c r="J106" s="462"/>
      <c r="K106" s="462"/>
      <c r="L106" s="443"/>
      <c r="M106" s="460"/>
      <c r="N106" s="453"/>
      <c r="O106" s="455"/>
    </row>
    <row r="107" spans="2:17" ht="39.75" customHeight="1">
      <c r="B107" s="173">
        <v>57</v>
      </c>
      <c r="C107" s="229" t="s">
        <v>368</v>
      </c>
      <c r="D107" s="174" t="s">
        <v>314</v>
      </c>
      <c r="E107" s="173">
        <v>1</v>
      </c>
      <c r="F107" s="174" t="s">
        <v>239</v>
      </c>
      <c r="G107" s="187">
        <v>25500</v>
      </c>
      <c r="H107" s="256">
        <f t="shared" ref="H107:H108" si="78">115*12</f>
        <v>1380</v>
      </c>
      <c r="I107" s="199">
        <f t="shared" ref="I107:I108" si="79">300*12</f>
        <v>3600</v>
      </c>
      <c r="J107" s="199">
        <v>0</v>
      </c>
      <c r="K107" s="199">
        <v>0</v>
      </c>
      <c r="L107" s="199">
        <f t="shared" ref="L107:L108" si="80">250*12</f>
        <v>3000</v>
      </c>
      <c r="M107" s="205">
        <f t="shared" si="77"/>
        <v>7980</v>
      </c>
      <c r="N107" s="227">
        <v>0</v>
      </c>
      <c r="O107" s="198">
        <f t="shared" ref="O107:O108" si="81">+G107+M107+N107</f>
        <v>33480</v>
      </c>
      <c r="Q107">
        <v>11</v>
      </c>
    </row>
    <row r="108" spans="2:17" ht="34.5" customHeight="1">
      <c r="B108" s="173">
        <v>58</v>
      </c>
      <c r="C108" s="229" t="s">
        <v>368</v>
      </c>
      <c r="D108" s="436" t="s">
        <v>314</v>
      </c>
      <c r="E108" s="436">
        <v>7</v>
      </c>
      <c r="F108" s="174" t="s">
        <v>321</v>
      </c>
      <c r="G108" s="440">
        <v>25000</v>
      </c>
      <c r="H108" s="442">
        <f t="shared" si="78"/>
        <v>1380</v>
      </c>
      <c r="I108" s="442">
        <f t="shared" si="79"/>
        <v>3600</v>
      </c>
      <c r="J108" s="483"/>
      <c r="K108" s="485">
        <f>40*12</f>
        <v>480</v>
      </c>
      <c r="L108" s="442">
        <f t="shared" si="80"/>
        <v>3000</v>
      </c>
      <c r="M108" s="456">
        <f t="shared" si="77"/>
        <v>8460</v>
      </c>
      <c r="N108" s="452">
        <v>0</v>
      </c>
      <c r="O108" s="478">
        <f t="shared" si="81"/>
        <v>33460</v>
      </c>
      <c r="Q108">
        <v>12</v>
      </c>
    </row>
    <row r="109" spans="2:17" ht="30" customHeight="1">
      <c r="B109" s="173"/>
      <c r="C109" s="258"/>
      <c r="D109" s="437"/>
      <c r="E109" s="437"/>
      <c r="F109" s="174" t="s">
        <v>236</v>
      </c>
      <c r="G109" s="441"/>
      <c r="H109" s="443"/>
      <c r="I109" s="443"/>
      <c r="J109" s="484"/>
      <c r="K109" s="486"/>
      <c r="L109" s="443"/>
      <c r="M109" s="460"/>
      <c r="N109" s="453"/>
      <c r="O109" s="479"/>
    </row>
    <row r="110" spans="2:17" ht="31.5" customHeight="1">
      <c r="B110" s="173">
        <v>59</v>
      </c>
      <c r="C110" s="262" t="s">
        <v>368</v>
      </c>
      <c r="D110" s="436" t="s">
        <v>314</v>
      </c>
      <c r="E110" s="173">
        <v>7</v>
      </c>
      <c r="F110" s="174" t="s">
        <v>281</v>
      </c>
      <c r="G110" s="440">
        <v>19700</v>
      </c>
      <c r="H110" s="442">
        <f>115*12</f>
        <v>1380</v>
      </c>
      <c r="I110" s="442">
        <f>300*12</f>
        <v>3600</v>
      </c>
      <c r="J110" s="461">
        <v>0</v>
      </c>
      <c r="K110" s="442">
        <v>480</v>
      </c>
      <c r="L110" s="442">
        <f>250*12</f>
        <v>3000</v>
      </c>
      <c r="M110" s="456">
        <f t="shared" si="77"/>
        <v>8460</v>
      </c>
      <c r="N110" s="452">
        <v>0</v>
      </c>
      <c r="O110" s="454">
        <f t="shared" ref="O110" si="82">+G110+G111+M110+M111</f>
        <v>28160</v>
      </c>
      <c r="Q110">
        <v>13</v>
      </c>
    </row>
    <row r="111" spans="2:17" ht="31.5" customHeight="1">
      <c r="B111" s="186"/>
      <c r="C111" s="174"/>
      <c r="D111" s="437"/>
      <c r="E111" s="173"/>
      <c r="F111" s="174" t="s">
        <v>282</v>
      </c>
      <c r="G111" s="441"/>
      <c r="H111" s="443"/>
      <c r="I111" s="443"/>
      <c r="J111" s="462"/>
      <c r="K111" s="443"/>
      <c r="L111" s="443"/>
      <c r="M111" s="460"/>
      <c r="N111" s="453"/>
      <c r="O111" s="455"/>
    </row>
    <row r="112" spans="2:17" ht="40.5" customHeight="1">
      <c r="B112" s="173">
        <v>60</v>
      </c>
      <c r="C112" s="262" t="s">
        <v>368</v>
      </c>
      <c r="D112" s="436" t="s">
        <v>314</v>
      </c>
      <c r="E112" s="438">
        <v>6</v>
      </c>
      <c r="F112" s="174" t="s">
        <v>246</v>
      </c>
      <c r="G112" s="440">
        <v>19300</v>
      </c>
      <c r="H112" s="442">
        <f>115*12</f>
        <v>1380</v>
      </c>
      <c r="I112" s="442">
        <f>300*12</f>
        <v>3600</v>
      </c>
      <c r="J112" s="442">
        <v>0</v>
      </c>
      <c r="K112" s="442">
        <v>480</v>
      </c>
      <c r="L112" s="442">
        <f>250*12</f>
        <v>3000</v>
      </c>
      <c r="M112" s="456">
        <f>SUM(H112:L112)</f>
        <v>8460</v>
      </c>
      <c r="N112" s="440">
        <v>1200</v>
      </c>
      <c r="O112" s="454">
        <f>+G112+G113+M112+M113+N112+N113</f>
        <v>28960</v>
      </c>
      <c r="Q112">
        <v>14</v>
      </c>
    </row>
    <row r="113" spans="2:17" ht="40.5" customHeight="1">
      <c r="B113" s="173"/>
      <c r="C113" s="174"/>
      <c r="D113" s="437"/>
      <c r="E113" s="439"/>
      <c r="F113" s="174" t="s">
        <v>247</v>
      </c>
      <c r="G113" s="441"/>
      <c r="H113" s="443"/>
      <c r="I113" s="443"/>
      <c r="J113" s="443"/>
      <c r="K113" s="443"/>
      <c r="L113" s="443"/>
      <c r="M113" s="460"/>
      <c r="N113" s="441"/>
      <c r="O113" s="455"/>
    </row>
    <row r="114" spans="2:17" ht="40.5" customHeight="1">
      <c r="B114" s="173">
        <v>61</v>
      </c>
      <c r="C114" s="229" t="s">
        <v>368</v>
      </c>
      <c r="D114" s="221" t="s">
        <v>252</v>
      </c>
      <c r="E114" s="173">
        <v>4</v>
      </c>
      <c r="F114" s="174" t="s">
        <v>280</v>
      </c>
      <c r="G114" s="187">
        <v>30000</v>
      </c>
      <c r="H114" s="256">
        <f t="shared" ref="H114:H115" si="83">115*12</f>
        <v>1380</v>
      </c>
      <c r="I114" s="199">
        <f t="shared" ref="I114:I115" si="84">300*12</f>
        <v>3600</v>
      </c>
      <c r="J114" s="199">
        <v>0</v>
      </c>
      <c r="K114" s="212">
        <f>40*12</f>
        <v>480</v>
      </c>
      <c r="L114" s="199">
        <f t="shared" ref="L114" si="85">250*12</f>
        <v>3000</v>
      </c>
      <c r="M114" s="205">
        <f>SUM(H114:L114)</f>
        <v>8460</v>
      </c>
      <c r="N114" s="227">
        <v>0</v>
      </c>
      <c r="O114" s="198">
        <f t="shared" ref="O114" si="86">+G114+M114+N114</f>
        <v>38460</v>
      </c>
      <c r="Q114">
        <v>15</v>
      </c>
    </row>
    <row r="115" spans="2:17" ht="40.5" customHeight="1">
      <c r="B115" s="202">
        <v>62</v>
      </c>
      <c r="C115" s="229" t="s">
        <v>368</v>
      </c>
      <c r="D115" s="221" t="s">
        <v>313</v>
      </c>
      <c r="E115" s="173">
        <v>1</v>
      </c>
      <c r="F115" s="174" t="s">
        <v>278</v>
      </c>
      <c r="G115" s="187">
        <v>33000</v>
      </c>
      <c r="H115" s="199">
        <f t="shared" si="83"/>
        <v>1380</v>
      </c>
      <c r="I115" s="199">
        <f t="shared" si="84"/>
        <v>3600</v>
      </c>
      <c r="J115" s="222">
        <v>0</v>
      </c>
      <c r="K115" s="222">
        <v>0</v>
      </c>
      <c r="L115" s="199">
        <f t="shared" ref="L115" si="87">250*12</f>
        <v>3000</v>
      </c>
      <c r="M115" s="205">
        <f>SUM(H115:L115)</f>
        <v>7980</v>
      </c>
      <c r="N115" s="227">
        <v>0</v>
      </c>
      <c r="O115" s="332">
        <f>+G115+M115+N115</f>
        <v>40980</v>
      </c>
      <c r="Q115">
        <v>16</v>
      </c>
    </row>
    <row r="116" spans="2:17" ht="30.75" customHeight="1">
      <c r="B116" s="321"/>
      <c r="C116" s="322"/>
      <c r="D116" s="330"/>
      <c r="E116" s="324"/>
      <c r="F116" s="322"/>
      <c r="G116" s="337"/>
      <c r="H116" s="337"/>
      <c r="I116" s="337"/>
      <c r="J116" s="338"/>
      <c r="K116" s="338"/>
      <c r="L116" s="337"/>
      <c r="M116" s="327"/>
      <c r="N116" s="338"/>
      <c r="O116" s="331"/>
    </row>
    <row r="117" spans="2:17" ht="31.5" customHeight="1">
      <c r="B117" s="282">
        <v>63</v>
      </c>
      <c r="C117" s="262" t="s">
        <v>368</v>
      </c>
      <c r="D117" s="489" t="s">
        <v>172</v>
      </c>
      <c r="E117" s="488">
        <v>7</v>
      </c>
      <c r="F117" s="329" t="s">
        <v>294</v>
      </c>
      <c r="G117" s="475">
        <v>31500</v>
      </c>
      <c r="H117" s="476">
        <f>95*12</f>
        <v>1140</v>
      </c>
      <c r="I117" s="476">
        <f>300*12</f>
        <v>3600</v>
      </c>
      <c r="J117" s="477">
        <v>0</v>
      </c>
      <c r="K117" s="477">
        <v>0</v>
      </c>
      <c r="L117" s="476">
        <f>250*12</f>
        <v>3000</v>
      </c>
      <c r="M117" s="480">
        <f t="shared" ref="M117" si="88">SUM(H117:L117)</f>
        <v>7740</v>
      </c>
      <c r="N117" s="481">
        <v>0</v>
      </c>
      <c r="O117" s="482">
        <f>+G117+G118+M117+M118+N117+N118</f>
        <v>39240</v>
      </c>
      <c r="Q117" s="237">
        <v>17</v>
      </c>
    </row>
    <row r="118" spans="2:17" ht="31.5" customHeight="1">
      <c r="B118" s="202"/>
      <c r="C118" s="174"/>
      <c r="D118" s="490"/>
      <c r="E118" s="439"/>
      <c r="F118" s="174" t="s">
        <v>295</v>
      </c>
      <c r="G118" s="441"/>
      <c r="H118" s="443"/>
      <c r="I118" s="443"/>
      <c r="J118" s="462"/>
      <c r="K118" s="462"/>
      <c r="L118" s="443"/>
      <c r="M118" s="460"/>
      <c r="N118" s="453"/>
      <c r="O118" s="455"/>
    </row>
    <row r="119" spans="2:17" ht="30.75" customHeight="1">
      <c r="B119" s="316"/>
      <c r="C119" s="491" t="s">
        <v>243</v>
      </c>
      <c r="D119" s="492"/>
      <c r="E119" s="493"/>
      <c r="F119" s="316"/>
      <c r="G119" s="308"/>
      <c r="H119" s="306"/>
      <c r="I119" s="306"/>
      <c r="J119" s="306"/>
      <c r="K119" s="306"/>
      <c r="L119" s="306"/>
      <c r="M119" s="306"/>
      <c r="N119" s="306"/>
      <c r="O119" s="306"/>
    </row>
    <row r="120" spans="2:17" ht="28.5" customHeight="1">
      <c r="B120" s="173">
        <v>64</v>
      </c>
      <c r="C120" s="229" t="s">
        <v>368</v>
      </c>
      <c r="D120" s="221" t="s">
        <v>250</v>
      </c>
      <c r="E120" s="173">
        <v>1</v>
      </c>
      <c r="F120" s="174" t="s">
        <v>255</v>
      </c>
      <c r="G120" s="187">
        <v>73000</v>
      </c>
      <c r="H120" s="158"/>
      <c r="I120" s="199">
        <f t="shared" ref="I120" si="89">300*12</f>
        <v>3600</v>
      </c>
      <c r="J120" s="222">
        <v>0</v>
      </c>
      <c r="K120" s="222">
        <v>0</v>
      </c>
      <c r="L120" s="199">
        <f t="shared" ref="L120" si="90">250*12</f>
        <v>3000</v>
      </c>
      <c r="M120" s="205">
        <f t="shared" ref="M120:M126" si="91">SUM(H120:L120)</f>
        <v>6600</v>
      </c>
      <c r="N120" s="227">
        <v>2000</v>
      </c>
      <c r="O120" s="198">
        <f t="shared" ref="O120:O126" si="92">+G120+M120+N120</f>
        <v>81600</v>
      </c>
      <c r="Q120">
        <v>1</v>
      </c>
    </row>
    <row r="121" spans="2:17" ht="31.5" customHeight="1">
      <c r="B121" s="173">
        <v>65</v>
      </c>
      <c r="C121" s="262" t="s">
        <v>368</v>
      </c>
      <c r="D121" s="436" t="s">
        <v>249</v>
      </c>
      <c r="E121" s="438">
        <v>7</v>
      </c>
      <c r="F121" s="229" t="s">
        <v>283</v>
      </c>
      <c r="G121" s="440">
        <v>62800</v>
      </c>
      <c r="H121" s="442">
        <f>160*12</f>
        <v>1920</v>
      </c>
      <c r="I121" s="442">
        <f>300*12</f>
        <v>3600</v>
      </c>
      <c r="J121" s="461">
        <v>0</v>
      </c>
      <c r="K121" s="461">
        <v>0</v>
      </c>
      <c r="L121" s="442">
        <f>250*12</f>
        <v>3000</v>
      </c>
      <c r="M121" s="456">
        <f t="shared" si="91"/>
        <v>8520</v>
      </c>
      <c r="N121" s="452">
        <v>0</v>
      </c>
      <c r="O121" s="454">
        <f>+G121+G122+M121+M122+N121+N122</f>
        <v>71320</v>
      </c>
      <c r="Q121">
        <v>2</v>
      </c>
    </row>
    <row r="122" spans="2:17" ht="31.5" customHeight="1">
      <c r="B122" s="202"/>
      <c r="C122" s="174"/>
      <c r="D122" s="437"/>
      <c r="E122" s="439"/>
      <c r="F122" s="229" t="s">
        <v>284</v>
      </c>
      <c r="G122" s="441"/>
      <c r="H122" s="443"/>
      <c r="I122" s="443"/>
      <c r="J122" s="462"/>
      <c r="K122" s="462"/>
      <c r="L122" s="443"/>
      <c r="M122" s="460"/>
      <c r="N122" s="453"/>
      <c r="O122" s="455"/>
    </row>
    <row r="123" spans="2:17" ht="31.5" customHeight="1">
      <c r="B123" s="173">
        <v>66</v>
      </c>
      <c r="C123" s="262" t="s">
        <v>368</v>
      </c>
      <c r="D123" s="221" t="s">
        <v>249</v>
      </c>
      <c r="E123" s="173">
        <v>1</v>
      </c>
      <c r="F123" s="174" t="s">
        <v>290</v>
      </c>
      <c r="G123" s="187">
        <v>28100</v>
      </c>
      <c r="H123" s="199">
        <f t="shared" ref="H123" si="93">160*12</f>
        <v>1920</v>
      </c>
      <c r="I123" s="199">
        <f t="shared" ref="I123:I126" si="94">300*12</f>
        <v>3600</v>
      </c>
      <c r="J123" s="222">
        <v>0</v>
      </c>
      <c r="K123" s="222">
        <v>0</v>
      </c>
      <c r="L123" s="199">
        <f t="shared" ref="L123:L126" si="95">250*12</f>
        <v>3000</v>
      </c>
      <c r="M123" s="205">
        <f t="shared" si="91"/>
        <v>8520</v>
      </c>
      <c r="N123" s="227">
        <v>0</v>
      </c>
      <c r="O123" s="198">
        <f t="shared" si="92"/>
        <v>36620</v>
      </c>
      <c r="Q123">
        <v>3</v>
      </c>
    </row>
    <row r="124" spans="2:17" ht="31.5" customHeight="1">
      <c r="B124" s="173">
        <v>67</v>
      </c>
      <c r="C124" s="189" t="s">
        <v>204</v>
      </c>
      <c r="D124" s="206" t="s">
        <v>188</v>
      </c>
      <c r="E124" s="173">
        <v>1</v>
      </c>
      <c r="F124" s="224" t="s">
        <v>269</v>
      </c>
      <c r="G124" s="187">
        <v>36000</v>
      </c>
      <c r="H124" s="256">
        <f t="shared" ref="H124" si="96">115*12</f>
        <v>1380</v>
      </c>
      <c r="I124" s="199">
        <f t="shared" si="94"/>
        <v>3600</v>
      </c>
      <c r="J124" s="222">
        <v>0</v>
      </c>
      <c r="K124" s="199">
        <f>40*12</f>
        <v>480</v>
      </c>
      <c r="L124" s="199">
        <f t="shared" si="95"/>
        <v>3000</v>
      </c>
      <c r="M124" s="205">
        <f>SUM(H124:L124)</f>
        <v>8460</v>
      </c>
      <c r="N124" s="227">
        <v>0</v>
      </c>
      <c r="O124" s="198">
        <f>+G124+M124+N124</f>
        <v>44460</v>
      </c>
      <c r="Q124">
        <v>4</v>
      </c>
    </row>
    <row r="125" spans="2:17" ht="42" customHeight="1">
      <c r="B125" s="173">
        <v>68</v>
      </c>
      <c r="C125" s="262" t="s">
        <v>368</v>
      </c>
      <c r="D125" s="221" t="s">
        <v>245</v>
      </c>
      <c r="E125" s="173">
        <v>1</v>
      </c>
      <c r="F125" s="174" t="s">
        <v>296</v>
      </c>
      <c r="G125" s="187">
        <v>25000</v>
      </c>
      <c r="H125" s="199">
        <f t="shared" ref="H125" si="97">160*12</f>
        <v>1920</v>
      </c>
      <c r="I125" s="199">
        <f t="shared" si="94"/>
        <v>3600</v>
      </c>
      <c r="J125" s="222">
        <v>0</v>
      </c>
      <c r="K125" s="199">
        <v>0</v>
      </c>
      <c r="L125" s="199">
        <f t="shared" si="95"/>
        <v>3000</v>
      </c>
      <c r="M125" s="205">
        <f t="shared" si="91"/>
        <v>8520</v>
      </c>
      <c r="N125" s="227">
        <v>0</v>
      </c>
      <c r="O125" s="198">
        <f t="shared" si="92"/>
        <v>33520</v>
      </c>
      <c r="Q125">
        <v>5</v>
      </c>
    </row>
    <row r="126" spans="2:17" ht="38.25" customHeight="1">
      <c r="B126" s="173">
        <v>69</v>
      </c>
      <c r="C126" s="189" t="s">
        <v>319</v>
      </c>
      <c r="D126" s="206" t="s">
        <v>313</v>
      </c>
      <c r="E126" s="173">
        <v>1</v>
      </c>
      <c r="F126" s="174" t="s">
        <v>293</v>
      </c>
      <c r="G126" s="187">
        <v>24000</v>
      </c>
      <c r="H126" s="256">
        <f t="shared" ref="H126" si="98">115*12</f>
        <v>1380</v>
      </c>
      <c r="I126" s="199">
        <f t="shared" si="94"/>
        <v>3600</v>
      </c>
      <c r="J126" s="222">
        <v>0</v>
      </c>
      <c r="K126" s="222">
        <v>0</v>
      </c>
      <c r="L126" s="199">
        <f t="shared" si="95"/>
        <v>3000</v>
      </c>
      <c r="M126" s="205">
        <f t="shared" si="91"/>
        <v>7980</v>
      </c>
      <c r="N126" s="227">
        <v>2000</v>
      </c>
      <c r="O126" s="198">
        <f t="shared" si="92"/>
        <v>33980</v>
      </c>
      <c r="Q126" s="237">
        <v>6</v>
      </c>
    </row>
    <row r="127" spans="2:17" ht="27.75" customHeight="1">
      <c r="B127" s="305"/>
      <c r="C127" s="494" t="s">
        <v>301</v>
      </c>
      <c r="D127" s="495"/>
      <c r="E127" s="495"/>
      <c r="F127" s="496"/>
      <c r="G127" s="308"/>
      <c r="H127" s="306"/>
      <c r="I127" s="306"/>
      <c r="J127" s="306"/>
      <c r="K127" s="306"/>
      <c r="L127" s="306"/>
      <c r="M127" s="306"/>
      <c r="N127" s="306"/>
      <c r="O127" s="306"/>
    </row>
    <row r="128" spans="2:17" ht="31.5" customHeight="1">
      <c r="B128" s="173">
        <v>70</v>
      </c>
      <c r="C128" s="189" t="s">
        <v>221</v>
      </c>
      <c r="D128" s="206" t="s">
        <v>302</v>
      </c>
      <c r="E128" s="173">
        <v>1</v>
      </c>
      <c r="F128" s="217" t="s">
        <v>303</v>
      </c>
      <c r="G128" s="187">
        <v>60000</v>
      </c>
      <c r="H128" s="223">
        <v>0</v>
      </c>
      <c r="I128" s="199">
        <f t="shared" ref="I128" si="99">300*12</f>
        <v>3600</v>
      </c>
      <c r="J128" s="222">
        <v>0</v>
      </c>
      <c r="K128" s="158"/>
      <c r="L128" s="199">
        <f t="shared" ref="L128" si="100">250*12</f>
        <v>3000</v>
      </c>
      <c r="M128" s="205">
        <f t="shared" ref="M128:M135" si="101">SUM(H128:L128)</f>
        <v>6600</v>
      </c>
      <c r="N128" s="227">
        <v>0</v>
      </c>
      <c r="O128" s="332">
        <f t="shared" ref="O128:O135" si="102">+G128+M128+N128</f>
        <v>66600</v>
      </c>
      <c r="Q128">
        <v>1</v>
      </c>
    </row>
    <row r="129" spans="2:17" ht="31.5" customHeight="1">
      <c r="B129" s="333"/>
      <c r="C129" s="334"/>
      <c r="D129" s="339"/>
      <c r="E129" s="333"/>
      <c r="F129" s="340"/>
      <c r="G129" s="337"/>
      <c r="H129" s="341"/>
      <c r="I129" s="337"/>
      <c r="J129" s="338"/>
      <c r="K129" s="342"/>
      <c r="L129" s="337"/>
      <c r="M129" s="327"/>
      <c r="N129" s="338"/>
      <c r="O129" s="343"/>
    </row>
    <row r="130" spans="2:17" ht="31.5" customHeight="1">
      <c r="B130" s="281">
        <v>71</v>
      </c>
      <c r="C130" s="262" t="s">
        <v>368</v>
      </c>
      <c r="D130" s="487" t="s">
        <v>275</v>
      </c>
      <c r="E130" s="488">
        <v>4</v>
      </c>
      <c r="F130" s="329" t="s">
        <v>288</v>
      </c>
      <c r="G130" s="475">
        <v>63200</v>
      </c>
      <c r="H130" s="476">
        <f>220*12</f>
        <v>2640</v>
      </c>
      <c r="I130" s="476">
        <f>300*12</f>
        <v>3600</v>
      </c>
      <c r="J130" s="477">
        <v>0</v>
      </c>
      <c r="K130" s="477">
        <v>0</v>
      </c>
      <c r="L130" s="476">
        <f>250*12</f>
        <v>3000</v>
      </c>
      <c r="M130" s="480">
        <f t="shared" si="101"/>
        <v>9240</v>
      </c>
      <c r="N130" s="481">
        <v>0</v>
      </c>
      <c r="O130" s="482">
        <f>+G130+G131+M130+M131+N130+N131</f>
        <v>72440</v>
      </c>
      <c r="Q130">
        <v>2</v>
      </c>
    </row>
    <row r="131" spans="2:17" ht="31.5" customHeight="1">
      <c r="B131" s="202"/>
      <c r="C131" s="174"/>
      <c r="D131" s="437"/>
      <c r="E131" s="439"/>
      <c r="F131" s="174" t="s">
        <v>289</v>
      </c>
      <c r="G131" s="441"/>
      <c r="H131" s="443"/>
      <c r="I131" s="443"/>
      <c r="J131" s="462"/>
      <c r="K131" s="462"/>
      <c r="L131" s="443"/>
      <c r="M131" s="460"/>
      <c r="N131" s="453"/>
      <c r="O131" s="455"/>
    </row>
    <row r="132" spans="2:17" ht="31.5" customHeight="1">
      <c r="B132" s="173">
        <v>72</v>
      </c>
      <c r="C132" s="262" t="s">
        <v>368</v>
      </c>
      <c r="D132" s="436" t="s">
        <v>188</v>
      </c>
      <c r="E132" s="438">
        <v>7</v>
      </c>
      <c r="F132" s="174" t="s">
        <v>297</v>
      </c>
      <c r="G132" s="440">
        <v>37800</v>
      </c>
      <c r="H132" s="442">
        <f>115*12</f>
        <v>1380</v>
      </c>
      <c r="I132" s="442">
        <f>300*12</f>
        <v>3600</v>
      </c>
      <c r="J132" s="461">
        <v>0</v>
      </c>
      <c r="K132" s="461">
        <v>0</v>
      </c>
      <c r="L132" s="442">
        <f>250+150*12</f>
        <v>2050</v>
      </c>
      <c r="M132" s="456">
        <f t="shared" si="101"/>
        <v>7030</v>
      </c>
      <c r="N132" s="452">
        <v>0</v>
      </c>
      <c r="O132" s="454">
        <f>+G132+G133+M132+M133+N132+N133</f>
        <v>44830</v>
      </c>
      <c r="Q132">
        <v>3</v>
      </c>
    </row>
    <row r="133" spans="2:17" ht="31.5" customHeight="1">
      <c r="B133" s="202"/>
      <c r="C133" s="174"/>
      <c r="D133" s="437"/>
      <c r="E133" s="439"/>
      <c r="F133" s="174" t="s">
        <v>298</v>
      </c>
      <c r="G133" s="441"/>
      <c r="H133" s="443"/>
      <c r="I133" s="443"/>
      <c r="J133" s="462"/>
      <c r="K133" s="462"/>
      <c r="L133" s="443"/>
      <c r="M133" s="460"/>
      <c r="N133" s="453"/>
      <c r="O133" s="455"/>
    </row>
    <row r="134" spans="2:17" ht="31.5" customHeight="1">
      <c r="B134" s="173">
        <v>73</v>
      </c>
      <c r="C134" s="229" t="s">
        <v>368</v>
      </c>
      <c r="D134" s="189" t="s">
        <v>188</v>
      </c>
      <c r="E134" s="173">
        <v>1</v>
      </c>
      <c r="F134" s="174" t="s">
        <v>324</v>
      </c>
      <c r="G134" s="187">
        <v>25100</v>
      </c>
      <c r="H134" s="256">
        <f t="shared" ref="H134" si="103">115*12</f>
        <v>1380</v>
      </c>
      <c r="I134" s="199">
        <f t="shared" ref="I134:I135" si="104">300*12</f>
        <v>3600</v>
      </c>
      <c r="J134" s="222">
        <v>0</v>
      </c>
      <c r="K134" s="199">
        <f>40*12</f>
        <v>480</v>
      </c>
      <c r="L134" s="199">
        <f>250+150*12</f>
        <v>2050</v>
      </c>
      <c r="M134" s="205">
        <f t="shared" si="101"/>
        <v>7510</v>
      </c>
      <c r="N134" s="227">
        <v>0</v>
      </c>
      <c r="O134" s="198">
        <f t="shared" si="102"/>
        <v>32610</v>
      </c>
      <c r="Q134">
        <v>4</v>
      </c>
    </row>
    <row r="135" spans="2:17" ht="37.5" customHeight="1">
      <c r="B135" s="173">
        <v>74</v>
      </c>
      <c r="C135" s="229" t="s">
        <v>368</v>
      </c>
      <c r="D135" s="174" t="s">
        <v>314</v>
      </c>
      <c r="E135" s="173">
        <v>1</v>
      </c>
      <c r="F135" s="189" t="s">
        <v>290</v>
      </c>
      <c r="G135" s="187">
        <v>28100</v>
      </c>
      <c r="H135" s="199">
        <f t="shared" ref="H135" si="105">160*12</f>
        <v>1920</v>
      </c>
      <c r="I135" s="199">
        <f t="shared" si="104"/>
        <v>3600</v>
      </c>
      <c r="J135" s="222">
        <v>0</v>
      </c>
      <c r="K135" s="222">
        <v>0</v>
      </c>
      <c r="L135" s="199">
        <f t="shared" ref="L135" si="106">250*12</f>
        <v>3000</v>
      </c>
      <c r="M135" s="205">
        <f t="shared" si="101"/>
        <v>8520</v>
      </c>
      <c r="N135" s="227">
        <v>0</v>
      </c>
      <c r="O135" s="198">
        <f t="shared" si="102"/>
        <v>36620</v>
      </c>
      <c r="Q135">
        <v>5</v>
      </c>
    </row>
    <row r="136" spans="2:17" ht="31.5" customHeight="1">
      <c r="B136" s="186">
        <v>75</v>
      </c>
      <c r="C136" s="262" t="s">
        <v>368</v>
      </c>
      <c r="D136" s="436" t="s">
        <v>313</v>
      </c>
      <c r="E136" s="438">
        <v>4</v>
      </c>
      <c r="F136" s="174" t="s">
        <v>259</v>
      </c>
      <c r="G136" s="440">
        <v>27200</v>
      </c>
      <c r="H136" s="442">
        <f>115*12</f>
        <v>1380</v>
      </c>
      <c r="I136" s="442">
        <f>300*12</f>
        <v>3600</v>
      </c>
      <c r="J136" s="442">
        <v>0</v>
      </c>
      <c r="K136" s="442">
        <v>480</v>
      </c>
      <c r="L136" s="442">
        <f>250*12</f>
        <v>3000</v>
      </c>
      <c r="M136" s="440">
        <v>8520</v>
      </c>
      <c r="N136" s="452">
        <v>0</v>
      </c>
      <c r="O136" s="454">
        <f>+G136+G137+M136+M137+N136+N137</f>
        <v>35720</v>
      </c>
      <c r="Q136">
        <v>6</v>
      </c>
    </row>
    <row r="137" spans="2:17" ht="31.5" customHeight="1">
      <c r="B137" s="186"/>
      <c r="C137" s="174"/>
      <c r="D137" s="437"/>
      <c r="E137" s="439"/>
      <c r="F137" s="174" t="s">
        <v>260</v>
      </c>
      <c r="G137" s="441"/>
      <c r="H137" s="443"/>
      <c r="I137" s="443"/>
      <c r="J137" s="443"/>
      <c r="K137" s="443"/>
      <c r="L137" s="443"/>
      <c r="M137" s="441"/>
      <c r="N137" s="453"/>
      <c r="O137" s="455"/>
    </row>
    <row r="138" spans="2:17" ht="39.75" customHeight="1">
      <c r="B138" s="173">
        <v>76</v>
      </c>
      <c r="C138" s="229" t="s">
        <v>368</v>
      </c>
      <c r="D138" s="221" t="s">
        <v>314</v>
      </c>
      <c r="E138" s="173">
        <v>1</v>
      </c>
      <c r="F138" s="174" t="s">
        <v>315</v>
      </c>
      <c r="G138" s="187">
        <v>42000</v>
      </c>
      <c r="H138" s="256">
        <f t="shared" ref="H138:H143" si="107">115*12</f>
        <v>1380</v>
      </c>
      <c r="I138" s="199">
        <f t="shared" ref="I138:I143" si="108">300*12</f>
        <v>3600</v>
      </c>
      <c r="J138" s="222">
        <v>0</v>
      </c>
      <c r="K138" s="212">
        <f>40*12</f>
        <v>480</v>
      </c>
      <c r="L138" s="199">
        <f t="shared" ref="L138:L143" si="109">250*12</f>
        <v>3000</v>
      </c>
      <c r="M138" s="205">
        <f t="shared" ref="M138:M142" si="110">SUM(H138:L138)</f>
        <v>8460</v>
      </c>
      <c r="N138" s="227">
        <v>0</v>
      </c>
      <c r="O138" s="198">
        <f t="shared" ref="O138:O142" si="111">+G138+M138+N138</f>
        <v>50460</v>
      </c>
      <c r="Q138">
        <v>7</v>
      </c>
    </row>
    <row r="139" spans="2:17" ht="33" customHeight="1">
      <c r="B139" s="173">
        <v>77</v>
      </c>
      <c r="C139" s="262" t="s">
        <v>368</v>
      </c>
      <c r="D139" s="206" t="s">
        <v>171</v>
      </c>
      <c r="E139" s="173">
        <v>7</v>
      </c>
      <c r="F139" s="174" t="s">
        <v>322</v>
      </c>
      <c r="G139" s="440">
        <v>18100</v>
      </c>
      <c r="H139" s="442">
        <f t="shared" si="107"/>
        <v>1380</v>
      </c>
      <c r="I139" s="442">
        <f t="shared" si="108"/>
        <v>3600</v>
      </c>
      <c r="J139" s="461">
        <v>0</v>
      </c>
      <c r="K139" s="485">
        <f t="shared" ref="K139:K143" si="112">40*12</f>
        <v>480</v>
      </c>
      <c r="L139" s="442">
        <f t="shared" si="109"/>
        <v>3000</v>
      </c>
      <c r="M139" s="456">
        <f t="shared" si="110"/>
        <v>8460</v>
      </c>
      <c r="N139" s="452">
        <v>2000</v>
      </c>
      <c r="O139" s="478">
        <f t="shared" si="111"/>
        <v>28560</v>
      </c>
      <c r="Q139">
        <v>8</v>
      </c>
    </row>
    <row r="140" spans="2:17" ht="30.75" customHeight="1">
      <c r="B140" s="202"/>
      <c r="C140" s="230"/>
      <c r="D140" s="221"/>
      <c r="E140" s="173"/>
      <c r="F140" s="174" t="s">
        <v>323</v>
      </c>
      <c r="G140" s="441"/>
      <c r="H140" s="443"/>
      <c r="I140" s="443"/>
      <c r="J140" s="462"/>
      <c r="K140" s="486"/>
      <c r="L140" s="443"/>
      <c r="M140" s="460"/>
      <c r="N140" s="453"/>
      <c r="O140" s="479"/>
    </row>
    <row r="141" spans="2:17" ht="42.75" customHeight="1">
      <c r="B141" s="173">
        <v>78</v>
      </c>
      <c r="C141" s="267" t="s">
        <v>204</v>
      </c>
      <c r="D141" s="221" t="s">
        <v>314</v>
      </c>
      <c r="E141" s="173">
        <v>1</v>
      </c>
      <c r="F141" s="174" t="s">
        <v>293</v>
      </c>
      <c r="G141" s="187">
        <v>24000</v>
      </c>
      <c r="H141" s="256">
        <f t="shared" si="107"/>
        <v>1380</v>
      </c>
      <c r="I141" s="199">
        <f t="shared" si="108"/>
        <v>3600</v>
      </c>
      <c r="J141" s="222">
        <v>0</v>
      </c>
      <c r="K141" s="212">
        <f t="shared" si="112"/>
        <v>480</v>
      </c>
      <c r="L141" s="199">
        <f t="shared" si="109"/>
        <v>3000</v>
      </c>
      <c r="M141" s="205">
        <f t="shared" si="110"/>
        <v>8460</v>
      </c>
      <c r="N141" s="227">
        <v>2000</v>
      </c>
      <c r="O141" s="198">
        <f t="shared" si="111"/>
        <v>34460</v>
      </c>
      <c r="Q141">
        <v>9</v>
      </c>
    </row>
    <row r="142" spans="2:17" ht="42" customHeight="1">
      <c r="B142" s="173">
        <v>79</v>
      </c>
      <c r="C142" s="267" t="s">
        <v>204</v>
      </c>
      <c r="D142" s="221" t="s">
        <v>314</v>
      </c>
      <c r="E142" s="173">
        <v>1</v>
      </c>
      <c r="F142" s="174" t="s">
        <v>293</v>
      </c>
      <c r="G142" s="187">
        <v>24000</v>
      </c>
      <c r="H142" s="256">
        <f t="shared" si="107"/>
        <v>1380</v>
      </c>
      <c r="I142" s="199">
        <f t="shared" si="108"/>
        <v>3600</v>
      </c>
      <c r="J142" s="222">
        <v>0</v>
      </c>
      <c r="K142" s="212">
        <f t="shared" si="112"/>
        <v>480</v>
      </c>
      <c r="L142" s="199">
        <f t="shared" si="109"/>
        <v>3000</v>
      </c>
      <c r="M142" s="205">
        <f t="shared" si="110"/>
        <v>8460</v>
      </c>
      <c r="N142" s="227">
        <v>2000</v>
      </c>
      <c r="O142" s="198">
        <f t="shared" si="111"/>
        <v>34460</v>
      </c>
      <c r="Q142">
        <v>10</v>
      </c>
    </row>
    <row r="143" spans="2:17" ht="41.25" customHeight="1">
      <c r="B143" s="173">
        <v>80</v>
      </c>
      <c r="C143" s="267" t="s">
        <v>204</v>
      </c>
      <c r="D143" s="221" t="s">
        <v>314</v>
      </c>
      <c r="E143" s="173">
        <v>1</v>
      </c>
      <c r="F143" s="174" t="s">
        <v>274</v>
      </c>
      <c r="G143" s="187">
        <v>30000</v>
      </c>
      <c r="H143" s="256">
        <f t="shared" si="107"/>
        <v>1380</v>
      </c>
      <c r="I143" s="199">
        <f t="shared" si="108"/>
        <v>3600</v>
      </c>
      <c r="J143" s="222">
        <v>0</v>
      </c>
      <c r="K143" s="212">
        <f t="shared" si="112"/>
        <v>480</v>
      </c>
      <c r="L143" s="199">
        <f t="shared" si="109"/>
        <v>3000</v>
      </c>
      <c r="M143" s="205">
        <f t="shared" ref="M143" si="113">SUM(H143:L143)</f>
        <v>8460</v>
      </c>
      <c r="N143" s="227">
        <v>2000</v>
      </c>
      <c r="O143" s="198">
        <f t="shared" ref="O143" si="114">+G143+M143+N143</f>
        <v>40460</v>
      </c>
      <c r="Q143" s="237">
        <v>11</v>
      </c>
    </row>
    <row r="144" spans="2:17" ht="28.5" customHeight="1">
      <c r="B144" s="305"/>
      <c r="C144" s="494" t="s">
        <v>251</v>
      </c>
      <c r="D144" s="495"/>
      <c r="E144" s="495"/>
      <c r="F144" s="496"/>
      <c r="G144" s="308"/>
      <c r="H144" s="306"/>
      <c r="I144" s="306"/>
      <c r="J144" s="306"/>
      <c r="K144" s="306"/>
      <c r="L144" s="306"/>
      <c r="M144" s="306"/>
      <c r="N144" s="306"/>
      <c r="O144" s="306"/>
    </row>
    <row r="145" spans="2:18" ht="31.5" customHeight="1">
      <c r="B145" s="173">
        <v>81</v>
      </c>
      <c r="C145" s="229" t="s">
        <v>368</v>
      </c>
      <c r="D145" s="206" t="s">
        <v>275</v>
      </c>
      <c r="E145" s="173">
        <v>1</v>
      </c>
      <c r="F145" s="174" t="s">
        <v>276</v>
      </c>
      <c r="G145" s="187">
        <v>53200</v>
      </c>
      <c r="H145" s="199">
        <f>220*12</f>
        <v>2640</v>
      </c>
      <c r="I145" s="199">
        <f t="shared" ref="I145:I148" si="115">300*12</f>
        <v>3600</v>
      </c>
      <c r="J145" s="222">
        <v>0</v>
      </c>
      <c r="K145" s="222">
        <v>0</v>
      </c>
      <c r="L145" s="199">
        <f t="shared" ref="L145:L148" si="116">250*12</f>
        <v>3000</v>
      </c>
      <c r="M145" s="205">
        <f t="shared" ref="M145:M146" si="117">SUM(H145:L145)</f>
        <v>9240</v>
      </c>
      <c r="N145" s="227">
        <v>0</v>
      </c>
      <c r="O145" s="198">
        <f t="shared" ref="O145:O146" si="118">+G145+M145+N145</f>
        <v>62440</v>
      </c>
      <c r="Q145">
        <v>1</v>
      </c>
    </row>
    <row r="146" spans="2:18" ht="34.5" customHeight="1">
      <c r="B146" s="173">
        <v>82</v>
      </c>
      <c r="C146" s="229" t="s">
        <v>368</v>
      </c>
      <c r="D146" s="206" t="s">
        <v>188</v>
      </c>
      <c r="E146" s="173">
        <v>1</v>
      </c>
      <c r="F146" s="174" t="s">
        <v>257</v>
      </c>
      <c r="G146" s="187">
        <v>51000</v>
      </c>
      <c r="H146" s="256">
        <f t="shared" ref="H146:H148" si="119">115*12</f>
        <v>1380</v>
      </c>
      <c r="I146" s="199">
        <f t="shared" si="115"/>
        <v>3600</v>
      </c>
      <c r="J146" s="199">
        <v>0</v>
      </c>
      <c r="K146" s="199">
        <f>80*12</f>
        <v>960</v>
      </c>
      <c r="L146" s="199">
        <f>250+150*12</f>
        <v>2050</v>
      </c>
      <c r="M146" s="205">
        <f t="shared" si="117"/>
        <v>7990</v>
      </c>
      <c r="N146" s="227">
        <v>0</v>
      </c>
      <c r="O146" s="198">
        <f t="shared" si="118"/>
        <v>58990</v>
      </c>
      <c r="Q146">
        <v>2</v>
      </c>
    </row>
    <row r="147" spans="2:18" ht="31.5" customHeight="1">
      <c r="B147" s="173">
        <v>83</v>
      </c>
      <c r="C147" s="229" t="s">
        <v>368</v>
      </c>
      <c r="D147" s="206" t="s">
        <v>171</v>
      </c>
      <c r="E147" s="173">
        <v>1</v>
      </c>
      <c r="F147" s="174" t="s">
        <v>261</v>
      </c>
      <c r="G147" s="187">
        <v>27500</v>
      </c>
      <c r="H147" s="256">
        <f t="shared" si="119"/>
        <v>1380</v>
      </c>
      <c r="I147" s="199">
        <f t="shared" si="115"/>
        <v>3600</v>
      </c>
      <c r="J147" s="222">
        <v>0</v>
      </c>
      <c r="K147" s="212">
        <f>40*12</f>
        <v>480</v>
      </c>
      <c r="L147" s="199">
        <f t="shared" si="116"/>
        <v>3000</v>
      </c>
      <c r="M147" s="205">
        <f t="shared" ref="M147" si="120">SUM(H147:L147)</f>
        <v>8460</v>
      </c>
      <c r="N147" s="227">
        <v>0</v>
      </c>
      <c r="O147" s="198">
        <f t="shared" ref="O147:O148" si="121">+G147+M147+N147</f>
        <v>35960</v>
      </c>
      <c r="Q147">
        <v>3</v>
      </c>
    </row>
    <row r="148" spans="2:18" ht="33.75" customHeight="1">
      <c r="B148" s="173">
        <v>84</v>
      </c>
      <c r="C148" s="262" t="s">
        <v>368</v>
      </c>
      <c r="D148" s="206" t="s">
        <v>291</v>
      </c>
      <c r="E148" s="173">
        <v>1</v>
      </c>
      <c r="F148" s="174" t="s">
        <v>292</v>
      </c>
      <c r="G148" s="187">
        <v>20500</v>
      </c>
      <c r="H148" s="256">
        <f t="shared" si="119"/>
        <v>1380</v>
      </c>
      <c r="I148" s="199">
        <f t="shared" si="115"/>
        <v>3600</v>
      </c>
      <c r="J148" s="199">
        <v>0</v>
      </c>
      <c r="K148" s="212">
        <f>40*12</f>
        <v>480</v>
      </c>
      <c r="L148" s="199">
        <f t="shared" si="116"/>
        <v>3000</v>
      </c>
      <c r="M148" s="205">
        <f>SUM(H148:L148)</f>
        <v>8460</v>
      </c>
      <c r="N148" s="227">
        <v>0</v>
      </c>
      <c r="O148" s="198">
        <f t="shared" si="121"/>
        <v>28960</v>
      </c>
      <c r="Q148" s="237">
        <v>4</v>
      </c>
    </row>
    <row r="149" spans="2:18" ht="30.75" customHeight="1" thickBot="1">
      <c r="B149" s="500" t="s">
        <v>300</v>
      </c>
      <c r="C149" s="501"/>
      <c r="D149" s="501"/>
      <c r="E149" s="501"/>
      <c r="F149" s="502"/>
      <c r="G149" s="249">
        <f>SUM(G88:G148)</f>
        <v>1569900</v>
      </c>
      <c r="H149" s="249">
        <f t="shared" ref="H149:O149" si="122">SUM(H88:H148)</f>
        <v>57780</v>
      </c>
      <c r="I149" s="249">
        <f t="shared" si="122"/>
        <v>157200</v>
      </c>
      <c r="J149" s="249">
        <f t="shared" si="122"/>
        <v>21000</v>
      </c>
      <c r="K149" s="249">
        <f t="shared" si="122"/>
        <v>8640</v>
      </c>
      <c r="L149" s="249">
        <f t="shared" si="122"/>
        <v>116200</v>
      </c>
      <c r="M149" s="249">
        <f t="shared" si="122"/>
        <v>360880</v>
      </c>
      <c r="N149" s="249">
        <f t="shared" si="122"/>
        <v>15200</v>
      </c>
      <c r="O149" s="249">
        <f t="shared" si="122"/>
        <v>1945980</v>
      </c>
    </row>
    <row r="150" spans="2:18" ht="29.25" customHeight="1" thickTop="1" thickBot="1">
      <c r="B150" s="503" t="s">
        <v>308</v>
      </c>
      <c r="C150" s="504"/>
      <c r="D150" s="504"/>
      <c r="E150" s="504"/>
      <c r="F150" s="505"/>
      <c r="G150" s="405">
        <f t="shared" ref="G150:O150" si="123">+G48+G86+G149</f>
        <v>3518360</v>
      </c>
      <c r="H150" s="235">
        <f t="shared" si="123"/>
        <v>116700</v>
      </c>
      <c r="I150" s="235">
        <f t="shared" si="123"/>
        <v>361200</v>
      </c>
      <c r="J150" s="235">
        <f t="shared" si="123"/>
        <v>112800</v>
      </c>
      <c r="K150" s="235">
        <f t="shared" si="123"/>
        <v>13440</v>
      </c>
      <c r="L150" s="235">
        <f t="shared" si="123"/>
        <v>314910</v>
      </c>
      <c r="M150" s="405">
        <f t="shared" si="123"/>
        <v>919110</v>
      </c>
      <c r="N150" s="405">
        <f t="shared" si="123"/>
        <v>26500</v>
      </c>
      <c r="O150" s="235">
        <f t="shared" si="123"/>
        <v>4463970</v>
      </c>
      <c r="P150" s="247">
        <f>G150+M150+N150</f>
        <v>4463970</v>
      </c>
      <c r="Q150" s="239">
        <f>Q12+Q47+Q52+Q57+Q71+Q80+Q85+Q90+Q117+Q126+Q143+Q148</f>
        <v>84</v>
      </c>
      <c r="R150" s="240" t="s">
        <v>309</v>
      </c>
    </row>
    <row r="151" spans="2:18" ht="15.75" thickTop="1">
      <c r="B151" s="159"/>
      <c r="C151" s="159"/>
      <c r="D151" s="159"/>
      <c r="E151" s="159"/>
      <c r="F151" s="159"/>
      <c r="G151" s="159"/>
      <c r="H151" s="159"/>
      <c r="I151" s="159"/>
      <c r="J151" s="159"/>
      <c r="K151" s="159"/>
      <c r="L151" s="159"/>
      <c r="M151" s="159"/>
      <c r="N151" s="159"/>
      <c r="O151" s="159"/>
    </row>
    <row r="152" spans="2:18"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</row>
    <row r="153" spans="2:18"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</row>
    <row r="154" spans="2:18"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</row>
    <row r="155" spans="2:18"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</row>
    <row r="156" spans="2:18"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</row>
    <row r="157" spans="2:18"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</row>
    <row r="158" spans="2:18"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</row>
    <row r="159" spans="2:18"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</row>
    <row r="160" spans="2:18"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</row>
    <row r="161" spans="2:15"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</row>
    <row r="162" spans="2:15"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</row>
    <row r="163" spans="2:15"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</row>
    <row r="164" spans="2:15"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</row>
    <row r="165" spans="2:15"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</row>
    <row r="166" spans="2:15"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</row>
    <row r="167" spans="2:15"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</row>
    <row r="168" spans="2:15"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</row>
    <row r="169" spans="2:15"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</row>
    <row r="170" spans="2:15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</row>
    <row r="171" spans="2:15"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</row>
    <row r="172" spans="2:15"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</row>
    <row r="173" spans="2:15"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</row>
    <row r="174" spans="2:15"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</row>
    <row r="175" spans="2:15"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</row>
    <row r="176" spans="2:15"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</row>
    <row r="177" spans="2:15"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</row>
    <row r="178" spans="2:15"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</row>
    <row r="179" spans="2:15"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</row>
    <row r="180" spans="2:15"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</row>
    <row r="181" spans="2:15"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</row>
    <row r="182" spans="2:15"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</row>
    <row r="183" spans="2:15"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</row>
    <row r="184" spans="2:15"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</row>
    <row r="185" spans="2:15"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</row>
    <row r="186" spans="2:15"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</row>
    <row r="187" spans="2:15"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</row>
  </sheetData>
  <mergeCells count="416">
    <mergeCell ref="C119:E119"/>
    <mergeCell ref="C127:F127"/>
    <mergeCell ref="C144:F144"/>
    <mergeCell ref="C93:F93"/>
    <mergeCell ref="B149:F149"/>
    <mergeCell ref="B150:F150"/>
    <mergeCell ref="O130:O131"/>
    <mergeCell ref="L132:L133"/>
    <mergeCell ref="M132:M133"/>
    <mergeCell ref="N132:N133"/>
    <mergeCell ref="O132:O133"/>
    <mergeCell ref="O136:O137"/>
    <mergeCell ref="D136:D137"/>
    <mergeCell ref="E136:E137"/>
    <mergeCell ref="M136:M137"/>
    <mergeCell ref="N136:N137"/>
    <mergeCell ref="G139:G140"/>
    <mergeCell ref="H139:H140"/>
    <mergeCell ref="I139:I140"/>
    <mergeCell ref="J139:J140"/>
    <mergeCell ref="K139:K140"/>
    <mergeCell ref="L139:L140"/>
    <mergeCell ref="M139:M140"/>
    <mergeCell ref="N139:N140"/>
    <mergeCell ref="O139:O140"/>
    <mergeCell ref="G132:G133"/>
    <mergeCell ref="H132:H133"/>
    <mergeCell ref="I132:I133"/>
    <mergeCell ref="O90:O91"/>
    <mergeCell ref="D130:D131"/>
    <mergeCell ref="D117:D118"/>
    <mergeCell ref="E117:E118"/>
    <mergeCell ref="G117:G118"/>
    <mergeCell ref="H117:H118"/>
    <mergeCell ref="I117:I118"/>
    <mergeCell ref="E130:E131"/>
    <mergeCell ref="D132:D133"/>
    <mergeCell ref="E132:E133"/>
    <mergeCell ref="D121:D122"/>
    <mergeCell ref="E121:E122"/>
    <mergeCell ref="N121:N122"/>
    <mergeCell ref="M121:M122"/>
    <mergeCell ref="L121:L122"/>
    <mergeCell ref="K121:K122"/>
    <mergeCell ref="J121:J122"/>
    <mergeCell ref="I121:I122"/>
    <mergeCell ref="H121:H122"/>
    <mergeCell ref="G121:G122"/>
    <mergeCell ref="D108:D109"/>
    <mergeCell ref="N108:N109"/>
    <mergeCell ref="E108:E109"/>
    <mergeCell ref="K90:K91"/>
    <mergeCell ref="L90:L91"/>
    <mergeCell ref="M90:M91"/>
    <mergeCell ref="N90:N91"/>
    <mergeCell ref="E112:E113"/>
    <mergeCell ref="G112:G113"/>
    <mergeCell ref="H112:H113"/>
    <mergeCell ref="I112:I113"/>
    <mergeCell ref="D105:D106"/>
    <mergeCell ref="E105:E106"/>
    <mergeCell ref="M112:M113"/>
    <mergeCell ref="N112:N113"/>
    <mergeCell ref="D112:D113"/>
    <mergeCell ref="B86:F86"/>
    <mergeCell ref="H90:H91"/>
    <mergeCell ref="I90:I91"/>
    <mergeCell ref="J90:J91"/>
    <mergeCell ref="G98:G99"/>
    <mergeCell ref="H98:H99"/>
    <mergeCell ref="I98:I99"/>
    <mergeCell ref="D98:D99"/>
    <mergeCell ref="E98:E99"/>
    <mergeCell ref="I88:I89"/>
    <mergeCell ref="O112:O113"/>
    <mergeCell ref="M117:M118"/>
    <mergeCell ref="N117:N118"/>
    <mergeCell ref="O117:O118"/>
    <mergeCell ref="E21:E22"/>
    <mergeCell ref="D43:D44"/>
    <mergeCell ref="E43:E44"/>
    <mergeCell ref="E88:E89"/>
    <mergeCell ref="D88:D89"/>
    <mergeCell ref="E27:E28"/>
    <mergeCell ref="D90:D91"/>
    <mergeCell ref="E90:E91"/>
    <mergeCell ref="G90:G91"/>
    <mergeCell ref="D25:D26"/>
    <mergeCell ref="E25:E26"/>
    <mergeCell ref="D35:D36"/>
    <mergeCell ref="E35:E36"/>
    <mergeCell ref="E69:E70"/>
    <mergeCell ref="D69:D70"/>
    <mergeCell ref="G50:G51"/>
    <mergeCell ref="G33:G34"/>
    <mergeCell ref="G35:G36"/>
    <mergeCell ref="G41:G42"/>
    <mergeCell ref="L105:L106"/>
    <mergeCell ref="L130:L131"/>
    <mergeCell ref="M130:M131"/>
    <mergeCell ref="N130:N131"/>
    <mergeCell ref="J112:J113"/>
    <mergeCell ref="K112:K113"/>
    <mergeCell ref="L112:L113"/>
    <mergeCell ref="G108:G109"/>
    <mergeCell ref="J117:J118"/>
    <mergeCell ref="K117:K118"/>
    <mergeCell ref="L117:L118"/>
    <mergeCell ref="L110:L111"/>
    <mergeCell ref="O121:O122"/>
    <mergeCell ref="O108:O109"/>
    <mergeCell ref="J105:J106"/>
    <mergeCell ref="K105:K106"/>
    <mergeCell ref="M105:M106"/>
    <mergeCell ref="O110:O111"/>
    <mergeCell ref="H105:H106"/>
    <mergeCell ref="I105:I106"/>
    <mergeCell ref="N74:N75"/>
    <mergeCell ref="O74:O75"/>
    <mergeCell ref="N98:N99"/>
    <mergeCell ref="O98:O99"/>
    <mergeCell ref="N105:N106"/>
    <mergeCell ref="O105:O106"/>
    <mergeCell ref="O78:O79"/>
    <mergeCell ref="N110:N111"/>
    <mergeCell ref="H108:H109"/>
    <mergeCell ref="I108:I109"/>
    <mergeCell ref="J108:J109"/>
    <mergeCell ref="K108:K109"/>
    <mergeCell ref="L108:L109"/>
    <mergeCell ref="M108:M109"/>
    <mergeCell ref="N78:N79"/>
    <mergeCell ref="H78:H79"/>
    <mergeCell ref="L136:L137"/>
    <mergeCell ref="G105:G106"/>
    <mergeCell ref="J98:J99"/>
    <mergeCell ref="K98:K99"/>
    <mergeCell ref="L98:L99"/>
    <mergeCell ref="M98:M99"/>
    <mergeCell ref="G110:G111"/>
    <mergeCell ref="G130:G131"/>
    <mergeCell ref="H130:H131"/>
    <mergeCell ref="I130:I131"/>
    <mergeCell ref="J130:J131"/>
    <mergeCell ref="H136:H137"/>
    <mergeCell ref="I136:I137"/>
    <mergeCell ref="J136:J137"/>
    <mergeCell ref="K136:K137"/>
    <mergeCell ref="G136:G137"/>
    <mergeCell ref="M110:M111"/>
    <mergeCell ref="K110:K111"/>
    <mergeCell ref="J110:J111"/>
    <mergeCell ref="H110:H111"/>
    <mergeCell ref="I110:I111"/>
    <mergeCell ref="J132:J133"/>
    <mergeCell ref="K132:K133"/>
    <mergeCell ref="K130:K131"/>
    <mergeCell ref="N62:N63"/>
    <mergeCell ref="O62:O63"/>
    <mergeCell ref="O67:O68"/>
    <mergeCell ref="N69:N70"/>
    <mergeCell ref="G74:G75"/>
    <mergeCell ref="K69:K70"/>
    <mergeCell ref="J69:J70"/>
    <mergeCell ref="I69:I70"/>
    <mergeCell ref="H69:H70"/>
    <mergeCell ref="G69:G70"/>
    <mergeCell ref="G67:G68"/>
    <mergeCell ref="H67:H68"/>
    <mergeCell ref="N50:N51"/>
    <mergeCell ref="J41:J42"/>
    <mergeCell ref="K41:K42"/>
    <mergeCell ref="L41:L42"/>
    <mergeCell ref="N33:N34"/>
    <mergeCell ref="K25:K26"/>
    <mergeCell ref="L25:L26"/>
    <mergeCell ref="I17:I18"/>
    <mergeCell ref="N15:N16"/>
    <mergeCell ref="N19:N20"/>
    <mergeCell ref="J33:J34"/>
    <mergeCell ref="J35:J36"/>
    <mergeCell ref="I41:I42"/>
    <mergeCell ref="K19:K20"/>
    <mergeCell ref="L19:L20"/>
    <mergeCell ref="M19:M20"/>
    <mergeCell ref="M21:M22"/>
    <mergeCell ref="N21:N22"/>
    <mergeCell ref="N17:N18"/>
    <mergeCell ref="L17:L18"/>
    <mergeCell ref="K17:K18"/>
    <mergeCell ref="J17:J18"/>
    <mergeCell ref="I25:I26"/>
    <mergeCell ref="J25:J26"/>
    <mergeCell ref="D29:D30"/>
    <mergeCell ref="E29:E30"/>
    <mergeCell ref="E33:E34"/>
    <mergeCell ref="D33:D34"/>
    <mergeCell ref="E31:E32"/>
    <mergeCell ref="D31:D32"/>
    <mergeCell ref="G25:G26"/>
    <mergeCell ref="G29:G30"/>
    <mergeCell ref="G31:G32"/>
    <mergeCell ref="H17:H18"/>
    <mergeCell ref="D50:D51"/>
    <mergeCell ref="E50:E51"/>
    <mergeCell ref="H50:H51"/>
    <mergeCell ref="I50:I51"/>
    <mergeCell ref="D76:D77"/>
    <mergeCell ref="E76:E77"/>
    <mergeCell ref="G57:G58"/>
    <mergeCell ref="G54:G55"/>
    <mergeCell ref="H33:H34"/>
    <mergeCell ref="H35:H36"/>
    <mergeCell ref="I33:I34"/>
    <mergeCell ref="I35:I36"/>
    <mergeCell ref="G43:G44"/>
    <mergeCell ref="B48:F48"/>
    <mergeCell ref="G76:G77"/>
    <mergeCell ref="E74:E75"/>
    <mergeCell ref="D74:D75"/>
    <mergeCell ref="D54:D55"/>
    <mergeCell ref="E54:E55"/>
    <mergeCell ref="D64:D65"/>
    <mergeCell ref="E64:E65"/>
    <mergeCell ref="D62:D63"/>
    <mergeCell ref="E62:E63"/>
    <mergeCell ref="N76:N77"/>
    <mergeCell ref="O76:O77"/>
    <mergeCell ref="M67:M68"/>
    <mergeCell ref="H54:H55"/>
    <mergeCell ref="I54:I55"/>
    <mergeCell ref="J54:J55"/>
    <mergeCell ref="O54:O55"/>
    <mergeCell ref="N57:N58"/>
    <mergeCell ref="O57:O58"/>
    <mergeCell ref="O69:O70"/>
    <mergeCell ref="I57:I58"/>
    <mergeCell ref="H74:H75"/>
    <mergeCell ref="I62:I63"/>
    <mergeCell ref="H57:H58"/>
    <mergeCell ref="I67:I68"/>
    <mergeCell ref="J67:J68"/>
    <mergeCell ref="H76:H77"/>
    <mergeCell ref="I76:I77"/>
    <mergeCell ref="J76:J77"/>
    <mergeCell ref="N54:N55"/>
    <mergeCell ref="L54:L55"/>
    <mergeCell ref="N60:N61"/>
    <mergeCell ref="O60:O61"/>
    <mergeCell ref="O64:O65"/>
    <mergeCell ref="O50:O51"/>
    <mergeCell ref="J88:J89"/>
    <mergeCell ref="K88:K89"/>
    <mergeCell ref="L88:L89"/>
    <mergeCell ref="M88:M89"/>
    <mergeCell ref="N88:N89"/>
    <mergeCell ref="O88:O89"/>
    <mergeCell ref="M54:M55"/>
    <mergeCell ref="L57:L58"/>
    <mergeCell ref="L67:L68"/>
    <mergeCell ref="L69:L70"/>
    <mergeCell ref="L74:L75"/>
    <mergeCell ref="L76:L77"/>
    <mergeCell ref="N67:N68"/>
    <mergeCell ref="J50:J51"/>
    <mergeCell ref="K50:K51"/>
    <mergeCell ref="L50:L51"/>
    <mergeCell ref="J57:J58"/>
    <mergeCell ref="K57:K58"/>
    <mergeCell ref="J62:J63"/>
    <mergeCell ref="K62:K63"/>
    <mergeCell ref="L62:L63"/>
    <mergeCell ref="M62:M63"/>
    <mergeCell ref="K76:K77"/>
    <mergeCell ref="G78:G79"/>
    <mergeCell ref="J78:J79"/>
    <mergeCell ref="M50:M51"/>
    <mergeCell ref="I74:I75"/>
    <mergeCell ref="J74:J75"/>
    <mergeCell ref="K78:K79"/>
    <mergeCell ref="L78:L79"/>
    <mergeCell ref="M78:M79"/>
    <mergeCell ref="I64:I65"/>
    <mergeCell ref="J64:J65"/>
    <mergeCell ref="K64:K65"/>
    <mergeCell ref="L64:L65"/>
    <mergeCell ref="M64:M65"/>
    <mergeCell ref="M69:M70"/>
    <mergeCell ref="K67:K68"/>
    <mergeCell ref="I78:I79"/>
    <mergeCell ref="K74:K75"/>
    <mergeCell ref="M74:M75"/>
    <mergeCell ref="K54:K55"/>
    <mergeCell ref="M57:M58"/>
    <mergeCell ref="L60:L61"/>
    <mergeCell ref="M60:M61"/>
    <mergeCell ref="M76:M77"/>
    <mergeCell ref="O33:O34"/>
    <mergeCell ref="M35:M36"/>
    <mergeCell ref="N35:N36"/>
    <mergeCell ref="O35:O36"/>
    <mergeCell ref="K33:K34"/>
    <mergeCell ref="K35:K36"/>
    <mergeCell ref="L33:L34"/>
    <mergeCell ref="L35:L36"/>
    <mergeCell ref="M33:M34"/>
    <mergeCell ref="H21:H22"/>
    <mergeCell ref="I21:I22"/>
    <mergeCell ref="O29:O30"/>
    <mergeCell ref="H31:H32"/>
    <mergeCell ref="I31:I32"/>
    <mergeCell ref="J31:J32"/>
    <mergeCell ref="K31:K32"/>
    <mergeCell ref="L31:L32"/>
    <mergeCell ref="M31:M32"/>
    <mergeCell ref="N31:N32"/>
    <mergeCell ref="O31:O32"/>
    <mergeCell ref="H29:H30"/>
    <mergeCell ref="I29:I30"/>
    <mergeCell ref="J29:J30"/>
    <mergeCell ref="K29:K30"/>
    <mergeCell ref="L29:L30"/>
    <mergeCell ref="N25:N26"/>
    <mergeCell ref="O25:O26"/>
    <mergeCell ref="H27:H28"/>
    <mergeCell ref="I27:I28"/>
    <mergeCell ref="J27:J28"/>
    <mergeCell ref="K27:K28"/>
    <mergeCell ref="L27:L28"/>
    <mergeCell ref="H25:H26"/>
    <mergeCell ref="N2:O2"/>
    <mergeCell ref="B3:O3"/>
    <mergeCell ref="B4:O4"/>
    <mergeCell ref="D8:D9"/>
    <mergeCell ref="O12:O13"/>
    <mergeCell ref="C10:O10"/>
    <mergeCell ref="C14:O14"/>
    <mergeCell ref="O15:O16"/>
    <mergeCell ref="N12:N13"/>
    <mergeCell ref="K15:K16"/>
    <mergeCell ref="L15:L16"/>
    <mergeCell ref="M15:M16"/>
    <mergeCell ref="D12:D13"/>
    <mergeCell ref="E12:E13"/>
    <mergeCell ref="O17:O18"/>
    <mergeCell ref="E17:E18"/>
    <mergeCell ref="D17:D18"/>
    <mergeCell ref="E15:E16"/>
    <mergeCell ref="D15:D16"/>
    <mergeCell ref="D21:D22"/>
    <mergeCell ref="D27:D28"/>
    <mergeCell ref="G15:G16"/>
    <mergeCell ref="G12:G13"/>
    <mergeCell ref="H12:H13"/>
    <mergeCell ref="I12:I13"/>
    <mergeCell ref="L12:L13"/>
    <mergeCell ref="M12:M13"/>
    <mergeCell ref="J12:J13"/>
    <mergeCell ref="K12:K13"/>
    <mergeCell ref="G19:G20"/>
    <mergeCell ref="G21:G22"/>
    <mergeCell ref="G27:G28"/>
    <mergeCell ref="H15:H16"/>
    <mergeCell ref="M17:M18"/>
    <mergeCell ref="H19:H20"/>
    <mergeCell ref="G17:G18"/>
    <mergeCell ref="I15:I16"/>
    <mergeCell ref="J15:J16"/>
    <mergeCell ref="H43:H44"/>
    <mergeCell ref="I43:I44"/>
    <mergeCell ref="J43:J44"/>
    <mergeCell ref="K43:K44"/>
    <mergeCell ref="I19:I20"/>
    <mergeCell ref="J19:J20"/>
    <mergeCell ref="O43:O44"/>
    <mergeCell ref="O41:O42"/>
    <mergeCell ref="M43:M44"/>
    <mergeCell ref="N43:N44"/>
    <mergeCell ref="L43:L44"/>
    <mergeCell ref="M27:M28"/>
    <mergeCell ref="N27:N28"/>
    <mergeCell ref="M29:M30"/>
    <mergeCell ref="N29:N30"/>
    <mergeCell ref="M41:M42"/>
    <mergeCell ref="N41:N42"/>
    <mergeCell ref="O19:O20"/>
    <mergeCell ref="O27:O28"/>
    <mergeCell ref="J21:J22"/>
    <mergeCell ref="K21:K22"/>
    <mergeCell ref="L21:L22"/>
    <mergeCell ref="O21:O22"/>
    <mergeCell ref="M25:M26"/>
    <mergeCell ref="D67:D68"/>
    <mergeCell ref="E67:E68"/>
    <mergeCell ref="E41:E42"/>
    <mergeCell ref="D41:D42"/>
    <mergeCell ref="D110:D111"/>
    <mergeCell ref="G88:G89"/>
    <mergeCell ref="H88:H89"/>
    <mergeCell ref="D57:D58"/>
    <mergeCell ref="E57:E58"/>
    <mergeCell ref="G62:G63"/>
    <mergeCell ref="H62:H63"/>
    <mergeCell ref="B49:N49"/>
    <mergeCell ref="B87:N87"/>
    <mergeCell ref="G64:G65"/>
    <mergeCell ref="H64:H65"/>
    <mergeCell ref="N64:N65"/>
    <mergeCell ref="G60:G61"/>
    <mergeCell ref="H60:H61"/>
    <mergeCell ref="I60:I61"/>
    <mergeCell ref="J60:J61"/>
    <mergeCell ref="K60:K61"/>
    <mergeCell ref="H41:H42"/>
    <mergeCell ref="D78:D79"/>
    <mergeCell ref="E78:E79"/>
  </mergeCells>
  <pageMargins left="0" right="0" top="0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C52"/>
  <sheetViews>
    <sheetView view="pageBreakPreview" zoomScaleSheetLayoutView="100" workbookViewId="0">
      <selection activeCell="AZ20" sqref="AZ20"/>
    </sheetView>
  </sheetViews>
  <sheetFormatPr defaultRowHeight="15"/>
  <cols>
    <col min="1" max="1" width="3.42578125" customWidth="1"/>
    <col min="2" max="2" width="10.85546875" customWidth="1"/>
    <col min="3" max="3" width="25.85546875" customWidth="1"/>
    <col min="4" max="4" width="5.140625" customWidth="1"/>
    <col min="5" max="5" width="13" customWidth="1"/>
    <col min="6" max="6" width="13.140625" customWidth="1"/>
    <col min="7" max="7" width="26.28515625" customWidth="1"/>
    <col min="8" max="8" width="1.42578125" customWidth="1"/>
    <col min="9" max="9" width="4" customWidth="1"/>
    <col min="10" max="10" width="11.7109375" customWidth="1"/>
    <col min="11" max="11" width="27.5703125" customWidth="1"/>
    <col min="12" max="12" width="4.28515625" customWidth="1"/>
    <col min="13" max="13" width="13" customWidth="1"/>
    <col min="14" max="14" width="13.140625" customWidth="1"/>
    <col min="15" max="15" width="26.140625" customWidth="1"/>
    <col min="16" max="16" width="2" customWidth="1"/>
    <col min="17" max="17" width="5" customWidth="1"/>
    <col min="18" max="18" width="10.42578125" customWidth="1"/>
    <col min="19" max="19" width="25.85546875" customWidth="1"/>
    <col min="20" max="20" width="4.28515625" customWidth="1"/>
    <col min="21" max="21" width="11" customWidth="1"/>
    <col min="22" max="22" width="14.42578125" customWidth="1"/>
    <col min="23" max="23" width="29" customWidth="1"/>
    <col min="24" max="24" width="1.42578125" customWidth="1"/>
    <col min="25" max="25" width="3.85546875" customWidth="1"/>
    <col min="26" max="26" width="10.28515625" customWidth="1"/>
    <col min="27" max="27" width="28.7109375" customWidth="1"/>
    <col min="28" max="28" width="4.7109375" customWidth="1"/>
    <col min="29" max="29" width="10.7109375" customWidth="1"/>
    <col min="30" max="30" width="14.42578125" customWidth="1"/>
    <col min="31" max="31" width="26" customWidth="1"/>
    <col min="32" max="32" width="1.7109375" customWidth="1"/>
    <col min="33" max="33" width="4.140625" customWidth="1"/>
    <col min="34" max="34" width="10" customWidth="1"/>
    <col min="35" max="35" width="29" customWidth="1"/>
    <col min="36" max="36" width="5.28515625" customWidth="1"/>
    <col min="37" max="37" width="10.7109375" customWidth="1"/>
    <col min="38" max="38" width="12.42578125" customWidth="1"/>
    <col min="39" max="39" width="28.42578125" customWidth="1"/>
    <col min="40" max="40" width="1.7109375" customWidth="1"/>
    <col min="41" max="41" width="4.42578125" customWidth="1"/>
    <col min="42" max="42" width="9.85546875" customWidth="1"/>
    <col min="43" max="43" width="29.140625" customWidth="1"/>
    <col min="44" max="44" width="4.28515625" customWidth="1"/>
    <col min="45" max="45" width="10.7109375" customWidth="1"/>
    <col min="46" max="46" width="12" customWidth="1"/>
    <col min="47" max="47" width="29.42578125" customWidth="1"/>
    <col min="48" max="48" width="1.5703125" customWidth="1"/>
    <col min="49" max="49" width="5" customWidth="1"/>
    <col min="51" max="51" width="3.7109375" customWidth="1"/>
    <col min="52" max="52" width="36.140625" customWidth="1"/>
    <col min="53" max="53" width="12.85546875" customWidth="1"/>
    <col min="54" max="54" width="35" customWidth="1"/>
  </cols>
  <sheetData>
    <row r="1" spans="1:54">
      <c r="A1" s="9"/>
      <c r="B1" s="9"/>
      <c r="C1" s="9"/>
      <c r="D1" s="9"/>
      <c r="E1" s="9"/>
      <c r="G1" s="344" t="s">
        <v>350</v>
      </c>
      <c r="H1" s="47"/>
      <c r="I1" s="9"/>
      <c r="J1" s="9"/>
      <c r="K1" s="9"/>
      <c r="L1" s="9"/>
      <c r="M1" s="9"/>
      <c r="O1" s="344" t="s">
        <v>351</v>
      </c>
      <c r="P1" s="47"/>
      <c r="Q1" s="9"/>
      <c r="R1" s="9"/>
      <c r="S1" s="9"/>
      <c r="T1" s="9"/>
      <c r="U1" s="9"/>
      <c r="W1" s="344" t="s">
        <v>352</v>
      </c>
      <c r="X1" s="47"/>
      <c r="Y1" s="9"/>
      <c r="Z1" s="9"/>
      <c r="AA1" s="9"/>
      <c r="AB1" s="9"/>
      <c r="AC1" s="9"/>
      <c r="AD1" s="358"/>
      <c r="AE1" s="344" t="s">
        <v>353</v>
      </c>
      <c r="AF1" s="47"/>
      <c r="AG1" s="9"/>
      <c r="AH1" s="9"/>
      <c r="AI1" s="9"/>
      <c r="AJ1" s="9"/>
      <c r="AK1" s="9"/>
      <c r="AL1" s="358"/>
      <c r="AM1" s="344" t="s">
        <v>354</v>
      </c>
      <c r="AN1" s="47"/>
      <c r="AO1" s="9"/>
      <c r="AP1" s="9"/>
      <c r="AQ1" s="9"/>
      <c r="AR1" s="9"/>
      <c r="AS1" s="9"/>
      <c r="AT1" s="358"/>
      <c r="AU1" s="344" t="s">
        <v>355</v>
      </c>
      <c r="AV1" s="47"/>
      <c r="AW1" s="9"/>
      <c r="AX1" s="9"/>
      <c r="AY1" s="9"/>
      <c r="AZ1" s="9"/>
      <c r="BA1" s="358"/>
      <c r="BB1" s="344" t="s">
        <v>356</v>
      </c>
    </row>
    <row r="2" spans="1:54" ht="7.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</row>
    <row r="3" spans="1:54" ht="15.75">
      <c r="A3" s="464" t="s">
        <v>21</v>
      </c>
      <c r="B3" s="464"/>
      <c r="C3" s="464"/>
      <c r="D3" s="464"/>
      <c r="E3" s="464"/>
      <c r="F3" s="464"/>
      <c r="G3" s="464"/>
      <c r="H3" s="45"/>
      <c r="I3" s="464" t="s">
        <v>21</v>
      </c>
      <c r="J3" s="464"/>
      <c r="K3" s="464"/>
      <c r="L3" s="464"/>
      <c r="M3" s="464"/>
      <c r="N3" s="464"/>
      <c r="O3" s="464"/>
      <c r="P3" s="45"/>
      <c r="Q3" s="464" t="s">
        <v>21</v>
      </c>
      <c r="R3" s="464"/>
      <c r="S3" s="464"/>
      <c r="T3" s="464"/>
      <c r="U3" s="464"/>
      <c r="V3" s="464"/>
      <c r="W3" s="464"/>
      <c r="X3" s="45"/>
      <c r="Y3" s="464" t="s">
        <v>21</v>
      </c>
      <c r="Z3" s="464"/>
      <c r="AA3" s="464"/>
      <c r="AB3" s="464"/>
      <c r="AC3" s="464"/>
      <c r="AD3" s="464"/>
      <c r="AE3" s="464"/>
      <c r="AF3" s="45"/>
      <c r="AG3" s="464" t="s">
        <v>21</v>
      </c>
      <c r="AH3" s="464"/>
      <c r="AI3" s="464"/>
      <c r="AJ3" s="464"/>
      <c r="AK3" s="464"/>
      <c r="AL3" s="464"/>
      <c r="AM3" s="464"/>
      <c r="AN3" s="45"/>
      <c r="AO3" s="464" t="s">
        <v>21</v>
      </c>
      <c r="AP3" s="464"/>
      <c r="AQ3" s="464"/>
      <c r="AR3" s="464"/>
      <c r="AS3" s="464"/>
      <c r="AT3" s="464"/>
      <c r="AU3" s="464"/>
      <c r="AV3" s="45"/>
      <c r="AW3" s="464" t="s">
        <v>21</v>
      </c>
      <c r="AX3" s="464"/>
      <c r="AY3" s="464"/>
      <c r="AZ3" s="464"/>
      <c r="BA3" s="464"/>
      <c r="BB3" s="464"/>
    </row>
    <row r="4" spans="1:54" ht="15.75">
      <c r="A4" s="464" t="s">
        <v>369</v>
      </c>
      <c r="B4" s="464"/>
      <c r="C4" s="464"/>
      <c r="D4" s="464"/>
      <c r="E4" s="464"/>
      <c r="F4" s="464"/>
      <c r="G4" s="464"/>
      <c r="H4" s="45"/>
      <c r="I4" s="464" t="str">
        <f>A4</f>
        <v>BAJET 2021</v>
      </c>
      <c r="J4" s="464"/>
      <c r="K4" s="464"/>
      <c r="L4" s="464"/>
      <c r="M4" s="464"/>
      <c r="N4" s="464"/>
      <c r="O4" s="464"/>
      <c r="P4" s="45"/>
      <c r="Q4" s="464" t="str">
        <f>A4</f>
        <v>BAJET 2021</v>
      </c>
      <c r="R4" s="464"/>
      <c r="S4" s="464"/>
      <c r="T4" s="464"/>
      <c r="U4" s="464"/>
      <c r="V4" s="464"/>
      <c r="W4" s="464"/>
      <c r="X4" s="45"/>
      <c r="Y4" s="464" t="str">
        <f>Q4</f>
        <v>BAJET 2021</v>
      </c>
      <c r="Z4" s="464"/>
      <c r="AA4" s="464"/>
      <c r="AB4" s="464"/>
      <c r="AC4" s="464"/>
      <c r="AD4" s="464"/>
      <c r="AE4" s="464"/>
      <c r="AF4" s="45"/>
      <c r="AG4" s="464" t="str">
        <f>Y4</f>
        <v>BAJET 2021</v>
      </c>
      <c r="AH4" s="464"/>
      <c r="AI4" s="464"/>
      <c r="AJ4" s="464"/>
      <c r="AK4" s="464"/>
      <c r="AL4" s="464"/>
      <c r="AM4" s="464"/>
      <c r="AN4" s="45"/>
      <c r="AO4" s="464" t="str">
        <f>AG4</f>
        <v>BAJET 2021</v>
      </c>
      <c r="AP4" s="464"/>
      <c r="AQ4" s="464"/>
      <c r="AR4" s="464"/>
      <c r="AS4" s="464"/>
      <c r="AT4" s="464"/>
      <c r="AU4" s="464"/>
      <c r="AV4" s="45"/>
      <c r="AW4" s="464" t="str">
        <f>AO4</f>
        <v>BAJET 2021</v>
      </c>
      <c r="AX4" s="464"/>
      <c r="AY4" s="464"/>
      <c r="AZ4" s="464"/>
      <c r="BA4" s="464"/>
      <c r="BB4" s="464"/>
    </row>
    <row r="5" spans="1:54" ht="9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</row>
    <row r="6" spans="1:54" ht="15.75">
      <c r="A6" s="507" t="s">
        <v>370</v>
      </c>
      <c r="B6" s="507"/>
      <c r="C6" s="507"/>
      <c r="D6" s="507"/>
      <c r="E6" s="507"/>
      <c r="F6" s="507"/>
      <c r="G6" s="507"/>
      <c r="H6" s="83"/>
      <c r="I6" s="507" t="str">
        <f>A6</f>
        <v>BUTIRAN ANGGARAN PERBELANJAAN DAN JUSTIFIKASI KEPERLUAN</v>
      </c>
      <c r="J6" s="507"/>
      <c r="K6" s="507"/>
      <c r="L6" s="507"/>
      <c r="M6" s="507"/>
      <c r="N6" s="507"/>
      <c r="O6" s="507"/>
      <c r="P6" s="83"/>
      <c r="Q6" s="507" t="str">
        <f>I6</f>
        <v>BUTIRAN ANGGARAN PERBELANJAAN DAN JUSTIFIKASI KEPERLUAN</v>
      </c>
      <c r="R6" s="507"/>
      <c r="S6" s="507"/>
      <c r="T6" s="507"/>
      <c r="U6" s="507"/>
      <c r="V6" s="507"/>
      <c r="W6" s="507"/>
      <c r="X6" s="83"/>
      <c r="Y6" s="507" t="str">
        <f>Q6</f>
        <v>BUTIRAN ANGGARAN PERBELANJAAN DAN JUSTIFIKASI KEPERLUAN</v>
      </c>
      <c r="Z6" s="507"/>
      <c r="AA6" s="507"/>
      <c r="AB6" s="507"/>
      <c r="AC6" s="507"/>
      <c r="AD6" s="507"/>
      <c r="AE6" s="507"/>
      <c r="AF6" s="83"/>
      <c r="AG6" s="507" t="str">
        <f>Y6</f>
        <v>BUTIRAN ANGGARAN PERBELANJAAN DAN JUSTIFIKASI KEPERLUAN</v>
      </c>
      <c r="AH6" s="507"/>
      <c r="AI6" s="507"/>
      <c r="AJ6" s="507"/>
      <c r="AK6" s="507"/>
      <c r="AL6" s="507"/>
      <c r="AM6" s="507"/>
      <c r="AN6" s="83"/>
      <c r="AO6" s="507" t="str">
        <f>AG6</f>
        <v>BUTIRAN ANGGARAN PERBELANJAAN DAN JUSTIFIKASI KEPERLUAN</v>
      </c>
      <c r="AP6" s="507"/>
      <c r="AQ6" s="507"/>
      <c r="AR6" s="507"/>
      <c r="AS6" s="507"/>
      <c r="AT6" s="507"/>
      <c r="AU6" s="507"/>
      <c r="AV6" s="83"/>
      <c r="AW6" s="507" t="str">
        <f>AO6</f>
        <v>BUTIRAN ANGGARAN PERBELANJAAN DAN JUSTIFIKASI KEPERLUAN</v>
      </c>
      <c r="AX6" s="507"/>
      <c r="AY6" s="507"/>
      <c r="AZ6" s="507"/>
      <c r="BA6" s="507"/>
      <c r="BB6" s="507"/>
    </row>
    <row r="7" spans="1:54" ht="15.75">
      <c r="A7" s="506" t="s">
        <v>63</v>
      </c>
      <c r="B7" s="506"/>
      <c r="C7" s="506"/>
      <c r="D7" s="506"/>
      <c r="E7" s="506"/>
      <c r="F7" s="506"/>
      <c r="G7" s="506"/>
      <c r="H7" s="71"/>
      <c r="I7" s="506" t="s">
        <v>74</v>
      </c>
      <c r="J7" s="506"/>
      <c r="K7" s="506"/>
      <c r="L7" s="506"/>
      <c r="M7" s="506"/>
      <c r="N7" s="506"/>
      <c r="O7" s="506"/>
      <c r="P7" s="71"/>
      <c r="Q7" s="506" t="s">
        <v>75</v>
      </c>
      <c r="R7" s="506"/>
      <c r="S7" s="506"/>
      <c r="T7" s="506"/>
      <c r="U7" s="506"/>
      <c r="V7" s="506"/>
      <c r="W7" s="506"/>
      <c r="X7" s="71"/>
      <c r="Y7" s="506" t="s">
        <v>76</v>
      </c>
      <c r="Z7" s="506"/>
      <c r="AA7" s="506"/>
      <c r="AB7" s="506"/>
      <c r="AC7" s="506"/>
      <c r="AD7" s="506"/>
      <c r="AE7" s="506"/>
      <c r="AF7" s="71"/>
      <c r="AG7" s="506" t="s">
        <v>77</v>
      </c>
      <c r="AH7" s="506"/>
      <c r="AI7" s="506"/>
      <c r="AJ7" s="506"/>
      <c r="AK7" s="506"/>
      <c r="AL7" s="506"/>
      <c r="AM7" s="506"/>
      <c r="AN7" s="71"/>
      <c r="AO7" s="506" t="s">
        <v>78</v>
      </c>
      <c r="AP7" s="506"/>
      <c r="AQ7" s="506"/>
      <c r="AR7" s="506"/>
      <c r="AS7" s="506"/>
      <c r="AT7" s="506"/>
      <c r="AU7" s="506"/>
      <c r="AV7" s="71"/>
      <c r="AW7" s="508" t="s">
        <v>64</v>
      </c>
      <c r="AX7" s="508"/>
      <c r="AY7" s="508"/>
      <c r="AZ7" s="508"/>
      <c r="BA7" s="508"/>
      <c r="BB7" s="508"/>
    </row>
    <row r="8" spans="1:54" ht="11.25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</row>
    <row r="9" spans="1:54" ht="18">
      <c r="A9" s="72" t="s">
        <v>65</v>
      </c>
      <c r="B9" s="33"/>
      <c r="C9" s="33"/>
      <c r="D9" s="72" t="s">
        <v>66</v>
      </c>
      <c r="E9" s="33"/>
      <c r="F9" s="33"/>
      <c r="G9" s="33"/>
      <c r="H9" s="33"/>
      <c r="I9" s="72" t="s">
        <v>65</v>
      </c>
      <c r="J9" s="33"/>
      <c r="K9" s="33"/>
      <c r="L9" s="72" t="s">
        <v>66</v>
      </c>
      <c r="M9" s="33"/>
      <c r="N9" s="33"/>
      <c r="O9" s="33"/>
      <c r="P9" s="33"/>
      <c r="Q9" s="72" t="s">
        <v>65</v>
      </c>
      <c r="R9" s="33"/>
      <c r="S9" s="33"/>
      <c r="T9" s="72" t="s">
        <v>66</v>
      </c>
      <c r="U9" s="33"/>
      <c r="V9" s="33"/>
      <c r="W9" s="33"/>
      <c r="X9" s="33"/>
      <c r="Y9" s="72" t="s">
        <v>65</v>
      </c>
      <c r="Z9" s="33"/>
      <c r="AA9" s="33"/>
      <c r="AB9" s="72" t="s">
        <v>66</v>
      </c>
      <c r="AC9" s="33"/>
      <c r="AD9" s="33"/>
      <c r="AE9" s="33"/>
      <c r="AF9" s="33"/>
      <c r="AG9" s="72" t="s">
        <v>65</v>
      </c>
      <c r="AH9" s="33"/>
      <c r="AI9" s="33"/>
      <c r="AJ9" s="72" t="s">
        <v>66</v>
      </c>
      <c r="AK9" s="33"/>
      <c r="AL9" s="33"/>
      <c r="AM9" s="33"/>
      <c r="AN9" s="33"/>
      <c r="AO9" s="72" t="s">
        <v>65</v>
      </c>
      <c r="AP9" s="33"/>
      <c r="AQ9" s="33"/>
      <c r="AR9" s="72" t="s">
        <v>66</v>
      </c>
      <c r="AS9" s="33"/>
      <c r="AT9" s="33"/>
      <c r="AU9" s="33"/>
      <c r="AV9" s="33"/>
      <c r="AW9" s="72" t="s">
        <v>65</v>
      </c>
      <c r="AX9" s="33"/>
      <c r="AZ9" s="92" t="s">
        <v>66</v>
      </c>
      <c r="BA9" s="33"/>
      <c r="BB9" s="33"/>
    </row>
    <row r="10" spans="1:54" ht="18">
      <c r="B10" s="33"/>
      <c r="C10" s="33"/>
      <c r="D10" s="33"/>
      <c r="E10" s="33"/>
      <c r="F10" s="33"/>
      <c r="G10" s="33"/>
      <c r="H10" s="33"/>
      <c r="J10" s="33"/>
      <c r="K10" s="33"/>
      <c r="L10" s="33"/>
      <c r="M10" s="33"/>
      <c r="N10" s="33"/>
      <c r="O10" s="33"/>
      <c r="P10" s="33"/>
      <c r="R10" s="33"/>
      <c r="S10" s="33"/>
      <c r="T10" s="33"/>
      <c r="U10" s="33"/>
      <c r="V10" s="33"/>
      <c r="W10" s="33"/>
      <c r="X10" s="33"/>
      <c r="Z10" s="33"/>
      <c r="AA10" s="33"/>
      <c r="AB10" s="33"/>
      <c r="AC10" s="33"/>
      <c r="AD10" s="33"/>
      <c r="AE10" s="33"/>
      <c r="AF10" s="33"/>
      <c r="AH10" s="33"/>
      <c r="AI10" s="33"/>
      <c r="AJ10" s="33"/>
      <c r="AK10" s="33"/>
      <c r="AL10" s="33"/>
      <c r="AM10" s="33"/>
      <c r="AN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</row>
    <row r="11" spans="1:54" ht="9" customHeight="1">
      <c r="A11" s="15"/>
      <c r="B11" s="15"/>
      <c r="C11" s="15"/>
      <c r="D11" s="15"/>
      <c r="E11" s="15"/>
      <c r="F11" s="17"/>
      <c r="G11" s="17"/>
      <c r="H11" s="17"/>
      <c r="I11" s="15"/>
      <c r="J11" s="15"/>
      <c r="K11" s="15"/>
      <c r="L11" s="15"/>
      <c r="M11" s="15"/>
      <c r="N11" s="17"/>
      <c r="O11" s="17"/>
      <c r="P11" s="17"/>
      <c r="Q11" s="15"/>
      <c r="R11" s="15"/>
      <c r="S11" s="15"/>
      <c r="T11" s="15"/>
      <c r="U11" s="15"/>
      <c r="V11" s="17"/>
      <c r="W11" s="17"/>
      <c r="X11" s="17"/>
      <c r="Y11" s="15"/>
      <c r="Z11" s="15"/>
      <c r="AA11" s="15"/>
      <c r="AB11" s="15"/>
      <c r="AC11" s="15"/>
      <c r="AD11" s="17"/>
      <c r="AE11" s="17"/>
      <c r="AF11" s="17"/>
      <c r="AG11" s="15"/>
      <c r="AH11" s="15"/>
      <c r="AI11" s="15"/>
      <c r="AJ11" s="15"/>
      <c r="AK11" s="15"/>
      <c r="AL11" s="17"/>
      <c r="AM11" s="17"/>
      <c r="AN11" s="17"/>
      <c r="AO11" s="15"/>
      <c r="AP11" s="15"/>
      <c r="AQ11" s="15"/>
      <c r="AR11" s="15"/>
      <c r="AS11" s="15"/>
      <c r="AT11" s="17"/>
      <c r="AU11" s="17"/>
      <c r="AV11" s="17"/>
      <c r="AW11" s="15"/>
      <c r="AX11" s="15"/>
      <c r="AY11" s="16"/>
      <c r="AZ11" s="15"/>
      <c r="BA11" s="17"/>
      <c r="BB11" s="17"/>
    </row>
    <row r="12" spans="1:54" ht="25.5">
      <c r="A12" s="73" t="s">
        <v>69</v>
      </c>
      <c r="B12" s="79" t="s">
        <v>73</v>
      </c>
      <c r="C12" s="79" t="s">
        <v>67</v>
      </c>
      <c r="D12" s="76" t="s">
        <v>68</v>
      </c>
      <c r="E12" s="76" t="s">
        <v>72</v>
      </c>
      <c r="F12" s="77" t="s">
        <v>70</v>
      </c>
      <c r="G12" s="78" t="s">
        <v>71</v>
      </c>
      <c r="H12" s="84"/>
      <c r="I12" s="73" t="s">
        <v>69</v>
      </c>
      <c r="J12" s="79" t="s">
        <v>73</v>
      </c>
      <c r="K12" s="79" t="s">
        <v>67</v>
      </c>
      <c r="L12" s="76" t="s">
        <v>68</v>
      </c>
      <c r="M12" s="76" t="s">
        <v>72</v>
      </c>
      <c r="N12" s="88" t="s">
        <v>70</v>
      </c>
      <c r="O12" s="78" t="s">
        <v>71</v>
      </c>
      <c r="P12" s="84"/>
      <c r="Q12" s="79" t="s">
        <v>69</v>
      </c>
      <c r="R12" s="79" t="s">
        <v>73</v>
      </c>
      <c r="S12" s="79" t="s">
        <v>67</v>
      </c>
      <c r="T12" s="76" t="s">
        <v>68</v>
      </c>
      <c r="U12" s="76" t="s">
        <v>72</v>
      </c>
      <c r="V12" s="88" t="s">
        <v>70</v>
      </c>
      <c r="W12" s="78" t="s">
        <v>71</v>
      </c>
      <c r="X12" s="84"/>
      <c r="Y12" s="73" t="s">
        <v>69</v>
      </c>
      <c r="Z12" s="79" t="s">
        <v>73</v>
      </c>
      <c r="AA12" s="79" t="s">
        <v>67</v>
      </c>
      <c r="AB12" s="76" t="s">
        <v>68</v>
      </c>
      <c r="AC12" s="76" t="s">
        <v>72</v>
      </c>
      <c r="AD12" s="88" t="s">
        <v>70</v>
      </c>
      <c r="AE12" s="78" t="s">
        <v>71</v>
      </c>
      <c r="AF12" s="84"/>
      <c r="AG12" s="79" t="s">
        <v>69</v>
      </c>
      <c r="AH12" s="79" t="s">
        <v>73</v>
      </c>
      <c r="AI12" s="79" t="s">
        <v>67</v>
      </c>
      <c r="AJ12" s="76" t="s">
        <v>68</v>
      </c>
      <c r="AK12" s="76" t="s">
        <v>72</v>
      </c>
      <c r="AL12" s="88" t="s">
        <v>70</v>
      </c>
      <c r="AM12" s="78" t="s">
        <v>71</v>
      </c>
      <c r="AN12" s="101"/>
      <c r="AO12" s="98" t="s">
        <v>69</v>
      </c>
      <c r="AP12" s="79" t="s">
        <v>73</v>
      </c>
      <c r="AQ12" s="79" t="s">
        <v>67</v>
      </c>
      <c r="AR12" s="76" t="s">
        <v>68</v>
      </c>
      <c r="AS12" s="76" t="s">
        <v>72</v>
      </c>
      <c r="AT12" s="88" t="s">
        <v>70</v>
      </c>
      <c r="AU12" s="78" t="s">
        <v>71</v>
      </c>
      <c r="AV12" s="84"/>
      <c r="AW12" s="79" t="s">
        <v>69</v>
      </c>
      <c r="AX12" s="79" t="s">
        <v>73</v>
      </c>
      <c r="AY12" s="509" t="s">
        <v>79</v>
      </c>
      <c r="AZ12" s="509"/>
      <c r="BA12" s="88" t="s">
        <v>80</v>
      </c>
      <c r="BB12" s="78" t="s">
        <v>71</v>
      </c>
    </row>
    <row r="13" spans="1:54">
      <c r="A13" s="80">
        <v>1</v>
      </c>
      <c r="B13" s="74"/>
      <c r="C13" s="74"/>
      <c r="D13" s="74"/>
      <c r="E13" s="74"/>
      <c r="F13" s="75"/>
      <c r="G13" s="75"/>
      <c r="H13" s="85"/>
      <c r="I13" s="80">
        <v>1</v>
      </c>
      <c r="J13" s="74"/>
      <c r="K13" s="74"/>
      <c r="L13" s="74"/>
      <c r="M13" s="74"/>
      <c r="N13" s="75"/>
      <c r="O13" s="75"/>
      <c r="P13" s="85"/>
      <c r="Q13" s="80">
        <v>1</v>
      </c>
      <c r="R13" s="74"/>
      <c r="S13" s="74"/>
      <c r="T13" s="74"/>
      <c r="U13" s="74"/>
      <c r="V13" s="75"/>
      <c r="W13" s="75"/>
      <c r="X13" s="85"/>
      <c r="Y13" s="80">
        <v>1</v>
      </c>
      <c r="Z13" s="74"/>
      <c r="AA13" s="74"/>
      <c r="AB13" s="74"/>
      <c r="AC13" s="74"/>
      <c r="AD13" s="75"/>
      <c r="AE13" s="75"/>
      <c r="AF13" s="85"/>
      <c r="AG13" s="80">
        <v>1</v>
      </c>
      <c r="AH13" s="74"/>
      <c r="AI13" s="74"/>
      <c r="AJ13" s="74"/>
      <c r="AK13" s="74"/>
      <c r="AL13" s="75"/>
      <c r="AM13" s="75"/>
      <c r="AN13" s="102"/>
      <c r="AO13" s="100">
        <v>1</v>
      </c>
      <c r="AP13" s="74"/>
      <c r="AQ13" s="74"/>
      <c r="AR13" s="74"/>
      <c r="AS13" s="74"/>
      <c r="AT13" s="75"/>
      <c r="AU13" s="75"/>
      <c r="AV13" s="85"/>
      <c r="AW13" s="90"/>
      <c r="AX13" s="74"/>
      <c r="AY13" s="91">
        <v>1</v>
      </c>
      <c r="AZ13" s="74"/>
      <c r="BA13" s="75"/>
      <c r="BB13" s="75"/>
    </row>
    <row r="14" spans="1:54">
      <c r="A14" s="8"/>
      <c r="B14" s="14"/>
      <c r="C14" s="14"/>
      <c r="D14" s="32"/>
      <c r="E14" s="32"/>
      <c r="F14" s="19"/>
      <c r="G14" s="20"/>
      <c r="H14" s="86"/>
      <c r="I14" s="8"/>
      <c r="J14" s="14"/>
      <c r="K14" s="14"/>
      <c r="L14" s="32"/>
      <c r="M14" s="32"/>
      <c r="N14" s="19"/>
      <c r="O14" s="20"/>
      <c r="P14" s="86"/>
      <c r="Q14" s="8"/>
      <c r="R14" s="14"/>
      <c r="S14" s="14"/>
      <c r="T14" s="32"/>
      <c r="U14" s="32"/>
      <c r="V14" s="19"/>
      <c r="W14" s="20"/>
      <c r="X14" s="86"/>
      <c r="Y14" s="8"/>
      <c r="Z14" s="14"/>
      <c r="AA14" s="14"/>
      <c r="AB14" s="32"/>
      <c r="AC14" s="32"/>
      <c r="AD14" s="19"/>
      <c r="AE14" s="20"/>
      <c r="AF14" s="86"/>
      <c r="AG14" s="8"/>
      <c r="AH14" s="14"/>
      <c r="AI14" s="14"/>
      <c r="AJ14" s="32"/>
      <c r="AK14" s="32"/>
      <c r="AL14" s="19"/>
      <c r="AM14" s="20"/>
      <c r="AN14" s="103"/>
      <c r="AO14" s="34"/>
      <c r="AP14" s="14"/>
      <c r="AQ14" s="14"/>
      <c r="AR14" s="32"/>
      <c r="AS14" s="32"/>
      <c r="AT14" s="19"/>
      <c r="AU14" s="20"/>
      <c r="AV14" s="86"/>
      <c r="AW14" s="18"/>
      <c r="AX14" s="89"/>
      <c r="AY14" s="89"/>
      <c r="AZ14" s="14"/>
      <c r="BA14" s="19"/>
      <c r="BB14" s="20"/>
    </row>
    <row r="15" spans="1:54" ht="15" customHeight="1">
      <c r="A15" s="18"/>
      <c r="B15" s="21"/>
      <c r="C15" s="21"/>
      <c r="D15" s="21"/>
      <c r="E15" s="21"/>
      <c r="F15" s="19"/>
      <c r="G15" s="19"/>
      <c r="H15" s="87"/>
      <c r="I15" s="18"/>
      <c r="J15" s="21"/>
      <c r="K15" s="21"/>
      <c r="L15" s="21"/>
      <c r="M15" s="21"/>
      <c r="N15" s="19"/>
      <c r="O15" s="19"/>
      <c r="P15" s="87"/>
      <c r="Q15" s="18"/>
      <c r="R15" s="21"/>
      <c r="S15" s="21"/>
      <c r="T15" s="21"/>
      <c r="U15" s="21"/>
      <c r="V15" s="19"/>
      <c r="W15" s="19"/>
      <c r="X15" s="87"/>
      <c r="Y15" s="18"/>
      <c r="Z15" s="21"/>
      <c r="AA15" s="21"/>
      <c r="AB15" s="21"/>
      <c r="AC15" s="21"/>
      <c r="AD15" s="19"/>
      <c r="AE15" s="19"/>
      <c r="AF15" s="87"/>
      <c r="AG15" s="18"/>
      <c r="AH15" s="21"/>
      <c r="AI15" s="21"/>
      <c r="AJ15" s="21"/>
      <c r="AK15" s="21"/>
      <c r="AL15" s="19"/>
      <c r="AM15" s="19"/>
      <c r="AN15" s="104"/>
      <c r="AO15" s="99"/>
      <c r="AP15" s="21"/>
      <c r="AQ15" s="21"/>
      <c r="AR15" s="21"/>
      <c r="AS15" s="21"/>
      <c r="AT15" s="19"/>
      <c r="AU15" s="19"/>
      <c r="AV15" s="87"/>
      <c r="AW15" s="18"/>
      <c r="AX15" s="21"/>
      <c r="AY15" s="18"/>
      <c r="AZ15" s="21"/>
      <c r="BA15" s="19"/>
      <c r="BB15" s="19"/>
    </row>
    <row r="16" spans="1:54" ht="15" customHeight="1">
      <c r="A16" s="18"/>
      <c r="B16" s="21"/>
      <c r="C16" s="21"/>
      <c r="D16" s="21"/>
      <c r="E16" s="21"/>
      <c r="F16" s="23"/>
      <c r="G16" s="20"/>
      <c r="H16" s="86"/>
      <c r="I16" s="18"/>
      <c r="J16" s="21"/>
      <c r="K16" s="21"/>
      <c r="L16" s="21"/>
      <c r="M16" s="21"/>
      <c r="N16" s="23"/>
      <c r="O16" s="20"/>
      <c r="P16" s="86"/>
      <c r="Q16" s="18"/>
      <c r="R16" s="21"/>
      <c r="S16" s="21"/>
      <c r="T16" s="21"/>
      <c r="U16" s="21"/>
      <c r="V16" s="23"/>
      <c r="W16" s="20"/>
      <c r="X16" s="86"/>
      <c r="Y16" s="18"/>
      <c r="Z16" s="21"/>
      <c r="AA16" s="21"/>
      <c r="AB16" s="21"/>
      <c r="AC16" s="21"/>
      <c r="AD16" s="23"/>
      <c r="AE16" s="20"/>
      <c r="AF16" s="86"/>
      <c r="AG16" s="18"/>
      <c r="AH16" s="21"/>
      <c r="AI16" s="21"/>
      <c r="AJ16" s="21"/>
      <c r="AK16" s="21"/>
      <c r="AL16" s="23"/>
      <c r="AM16" s="20"/>
      <c r="AN16" s="103"/>
      <c r="AO16" s="99"/>
      <c r="AP16" s="21"/>
      <c r="AQ16" s="21"/>
      <c r="AR16" s="21"/>
      <c r="AS16" s="21"/>
      <c r="AT16" s="23"/>
      <c r="AU16" s="20"/>
      <c r="AV16" s="86"/>
      <c r="AW16" s="18"/>
      <c r="AX16" s="21"/>
      <c r="AY16" s="22"/>
      <c r="AZ16" s="21"/>
      <c r="BA16" s="23"/>
      <c r="BB16" s="20"/>
    </row>
    <row r="17" spans="1:54" ht="15" customHeight="1">
      <c r="A17" s="18"/>
      <c r="B17" s="21"/>
      <c r="C17" s="21"/>
      <c r="D17" s="21"/>
      <c r="E17" s="21"/>
      <c r="F17" s="23"/>
      <c r="G17" s="23"/>
      <c r="H17" s="81"/>
      <c r="I17" s="18"/>
      <c r="J17" s="21"/>
      <c r="K17" s="21"/>
      <c r="L17" s="21"/>
      <c r="M17" s="21"/>
      <c r="N17" s="23"/>
      <c r="O17" s="23"/>
      <c r="P17" s="81"/>
      <c r="Q17" s="18"/>
      <c r="R17" s="21"/>
      <c r="S17" s="21"/>
      <c r="T17" s="21"/>
      <c r="U17" s="21"/>
      <c r="V17" s="23"/>
      <c r="W17" s="23"/>
      <c r="X17" s="81"/>
      <c r="Y17" s="18"/>
      <c r="Z17" s="21"/>
      <c r="AA17" s="21"/>
      <c r="AB17" s="21"/>
      <c r="AC17" s="21"/>
      <c r="AD17" s="23"/>
      <c r="AE17" s="23"/>
      <c r="AF17" s="81"/>
      <c r="AG17" s="18"/>
      <c r="AH17" s="21"/>
      <c r="AI17" s="21"/>
      <c r="AJ17" s="21"/>
      <c r="AK17" s="21"/>
      <c r="AL17" s="23"/>
      <c r="AM17" s="23"/>
      <c r="AN17" s="105"/>
      <c r="AO17" s="99"/>
      <c r="AP17" s="21"/>
      <c r="AQ17" s="21"/>
      <c r="AR17" s="21"/>
      <c r="AS17" s="21"/>
      <c r="AT17" s="23"/>
      <c r="AU17" s="23"/>
      <c r="AV17" s="81"/>
      <c r="AW17" s="18"/>
      <c r="AX17" s="21"/>
      <c r="AY17" s="22"/>
      <c r="AZ17" s="21"/>
      <c r="BA17" s="23"/>
      <c r="BB17" s="23"/>
    </row>
    <row r="18" spans="1:54" ht="15" customHeight="1">
      <c r="A18" s="18"/>
      <c r="B18" s="21"/>
      <c r="C18" s="21"/>
      <c r="D18" s="21"/>
      <c r="E18" s="21"/>
      <c r="F18" s="23"/>
      <c r="G18" s="23"/>
      <c r="H18" s="81"/>
      <c r="I18" s="18"/>
      <c r="J18" s="21"/>
      <c r="K18" s="21"/>
      <c r="L18" s="21"/>
      <c r="M18" s="21"/>
      <c r="N18" s="23"/>
      <c r="O18" s="23"/>
      <c r="P18" s="81"/>
      <c r="Q18" s="18"/>
      <c r="R18" s="21"/>
      <c r="S18" s="21"/>
      <c r="T18" s="21"/>
      <c r="U18" s="21"/>
      <c r="V18" s="23"/>
      <c r="W18" s="23"/>
      <c r="X18" s="81"/>
      <c r="Y18" s="18"/>
      <c r="Z18" s="21"/>
      <c r="AA18" s="21"/>
      <c r="AB18" s="21"/>
      <c r="AC18" s="21"/>
      <c r="AD18" s="23"/>
      <c r="AE18" s="23"/>
      <c r="AF18" s="81"/>
      <c r="AG18" s="18"/>
      <c r="AH18" s="21"/>
      <c r="AI18" s="21"/>
      <c r="AJ18" s="21"/>
      <c r="AK18" s="21"/>
      <c r="AL18" s="23"/>
      <c r="AM18" s="23"/>
      <c r="AN18" s="105"/>
      <c r="AO18" s="99"/>
      <c r="AP18" s="21"/>
      <c r="AQ18" s="21"/>
      <c r="AR18" s="21"/>
      <c r="AS18" s="21"/>
      <c r="AT18" s="23"/>
      <c r="AU18" s="23"/>
      <c r="AV18" s="81"/>
      <c r="AW18" s="18"/>
      <c r="AX18" s="21"/>
      <c r="AY18" s="22"/>
      <c r="AZ18" s="21"/>
      <c r="BA18" s="23"/>
      <c r="BB18" s="23"/>
    </row>
    <row r="19" spans="1:54" ht="15" customHeight="1">
      <c r="A19" s="18"/>
      <c r="B19" s="21"/>
      <c r="C19" s="21"/>
      <c r="D19" s="21"/>
      <c r="E19" s="21"/>
      <c r="F19" s="23"/>
      <c r="G19" s="23"/>
      <c r="H19" s="81"/>
      <c r="I19" s="18"/>
      <c r="J19" s="21"/>
      <c r="K19" s="21"/>
      <c r="L19" s="21"/>
      <c r="M19" s="21"/>
      <c r="N19" s="23"/>
      <c r="O19" s="23"/>
      <c r="P19" s="81"/>
      <c r="Q19" s="18"/>
      <c r="R19" s="21"/>
      <c r="S19" s="21"/>
      <c r="T19" s="21"/>
      <c r="U19" s="21"/>
      <c r="V19" s="23"/>
      <c r="W19" s="23"/>
      <c r="X19" s="81"/>
      <c r="Y19" s="18"/>
      <c r="Z19" s="21"/>
      <c r="AA19" s="21"/>
      <c r="AB19" s="21"/>
      <c r="AC19" s="21"/>
      <c r="AD19" s="23"/>
      <c r="AE19" s="23"/>
      <c r="AF19" s="81"/>
      <c r="AG19" s="18"/>
      <c r="AH19" s="21"/>
      <c r="AI19" s="21"/>
      <c r="AJ19" s="21"/>
      <c r="AK19" s="21"/>
      <c r="AL19" s="23"/>
      <c r="AM19" s="23"/>
      <c r="AN19" s="105"/>
      <c r="AO19" s="99"/>
      <c r="AP19" s="21"/>
      <c r="AQ19" s="21"/>
      <c r="AR19" s="21"/>
      <c r="AS19" s="21"/>
      <c r="AT19" s="23"/>
      <c r="AU19" s="23"/>
      <c r="AV19" s="81"/>
      <c r="AW19" s="18"/>
      <c r="AX19" s="21"/>
      <c r="AY19" s="22"/>
      <c r="AZ19" s="21"/>
      <c r="BA19" s="23"/>
      <c r="BB19" s="23"/>
    </row>
    <row r="20" spans="1:54" ht="15" customHeight="1">
      <c r="A20" s="18"/>
      <c r="B20" s="21"/>
      <c r="C20" s="21"/>
      <c r="D20" s="21"/>
      <c r="E20" s="21"/>
      <c r="F20" s="23"/>
      <c r="G20" s="23"/>
      <c r="H20" s="81"/>
      <c r="I20" s="18"/>
      <c r="J20" s="21"/>
      <c r="K20" s="21"/>
      <c r="L20" s="21"/>
      <c r="M20" s="21"/>
      <c r="N20" s="23"/>
      <c r="O20" s="23"/>
      <c r="P20" s="81"/>
      <c r="Q20" s="18"/>
      <c r="R20" s="21"/>
      <c r="S20" s="21"/>
      <c r="T20" s="21"/>
      <c r="U20" s="21"/>
      <c r="V20" s="23"/>
      <c r="W20" s="23"/>
      <c r="X20" s="81"/>
      <c r="Y20" s="18"/>
      <c r="Z20" s="21"/>
      <c r="AA20" s="21"/>
      <c r="AB20" s="21"/>
      <c r="AC20" s="21"/>
      <c r="AD20" s="23"/>
      <c r="AE20" s="23"/>
      <c r="AF20" s="81"/>
      <c r="AG20" s="18"/>
      <c r="AH20" s="21"/>
      <c r="AI20" s="21"/>
      <c r="AJ20" s="21"/>
      <c r="AK20" s="21"/>
      <c r="AL20" s="23"/>
      <c r="AM20" s="23"/>
      <c r="AN20" s="105"/>
      <c r="AO20" s="99"/>
      <c r="AP20" s="21"/>
      <c r="AQ20" s="21"/>
      <c r="AR20" s="21"/>
      <c r="AS20" s="21"/>
      <c r="AT20" s="23"/>
      <c r="AU20" s="23"/>
      <c r="AV20" s="81"/>
      <c r="AW20" s="18"/>
      <c r="AX20" s="21"/>
      <c r="AY20" s="22"/>
      <c r="AZ20" s="21"/>
      <c r="BA20" s="23"/>
      <c r="BB20" s="23"/>
    </row>
    <row r="21" spans="1:54" ht="15" customHeight="1">
      <c r="A21" s="18"/>
      <c r="B21" s="21"/>
      <c r="C21" s="21"/>
      <c r="D21" s="21"/>
      <c r="E21" s="21"/>
      <c r="F21" s="23"/>
      <c r="G21" s="23"/>
      <c r="H21" s="81"/>
      <c r="I21" s="18"/>
      <c r="J21" s="21"/>
      <c r="K21" s="21"/>
      <c r="L21" s="21"/>
      <c r="M21" s="21"/>
      <c r="N21" s="23"/>
      <c r="O21" s="23"/>
      <c r="P21" s="81"/>
      <c r="Q21" s="18"/>
      <c r="R21" s="21"/>
      <c r="S21" s="21"/>
      <c r="T21" s="21"/>
      <c r="U21" s="21"/>
      <c r="V21" s="23"/>
      <c r="W21" s="23"/>
      <c r="X21" s="81"/>
      <c r="Y21" s="18"/>
      <c r="Z21" s="21"/>
      <c r="AA21" s="21"/>
      <c r="AB21" s="21"/>
      <c r="AC21" s="21"/>
      <c r="AD21" s="23"/>
      <c r="AE21" s="23"/>
      <c r="AF21" s="81"/>
      <c r="AG21" s="18"/>
      <c r="AH21" s="21"/>
      <c r="AI21" s="21"/>
      <c r="AJ21" s="21"/>
      <c r="AK21" s="21"/>
      <c r="AL21" s="23"/>
      <c r="AM21" s="23"/>
      <c r="AN21" s="105"/>
      <c r="AO21" s="99"/>
      <c r="AP21" s="21"/>
      <c r="AQ21" s="21"/>
      <c r="AR21" s="21"/>
      <c r="AS21" s="21"/>
      <c r="AT21" s="23"/>
      <c r="AU21" s="23"/>
      <c r="AV21" s="81"/>
      <c r="AW21" s="18"/>
      <c r="AX21" s="21"/>
      <c r="AY21" s="22"/>
      <c r="AZ21" s="21"/>
      <c r="BA21" s="23"/>
      <c r="BB21" s="23"/>
    </row>
    <row r="22" spans="1:54" ht="15" customHeight="1">
      <c r="A22" s="18"/>
      <c r="B22" s="21"/>
      <c r="C22" s="24"/>
      <c r="D22" s="24"/>
      <c r="E22" s="24"/>
      <c r="F22" s="23"/>
      <c r="G22" s="23"/>
      <c r="H22" s="81"/>
      <c r="I22" s="18"/>
      <c r="J22" s="21"/>
      <c r="K22" s="24"/>
      <c r="L22" s="24"/>
      <c r="M22" s="24"/>
      <c r="N22" s="23"/>
      <c r="O22" s="23"/>
      <c r="P22" s="81"/>
      <c r="Q22" s="18"/>
      <c r="R22" s="21"/>
      <c r="S22" s="24"/>
      <c r="T22" s="24"/>
      <c r="U22" s="24"/>
      <c r="V22" s="23"/>
      <c r="W22" s="23"/>
      <c r="X22" s="81"/>
      <c r="Y22" s="18"/>
      <c r="Z22" s="21"/>
      <c r="AA22" s="24"/>
      <c r="AB22" s="24"/>
      <c r="AC22" s="24"/>
      <c r="AD22" s="23"/>
      <c r="AE22" s="23"/>
      <c r="AF22" s="81"/>
      <c r="AG22" s="18"/>
      <c r="AH22" s="21"/>
      <c r="AI22" s="24"/>
      <c r="AJ22" s="24"/>
      <c r="AK22" s="24"/>
      <c r="AL22" s="23"/>
      <c r="AM22" s="23"/>
      <c r="AN22" s="105"/>
      <c r="AO22" s="99"/>
      <c r="AP22" s="21"/>
      <c r="AQ22" s="24"/>
      <c r="AR22" s="24"/>
      <c r="AS22" s="24"/>
      <c r="AT22" s="23"/>
      <c r="AU22" s="23"/>
      <c r="AV22" s="81"/>
      <c r="AW22" s="18"/>
      <c r="AX22" s="21"/>
      <c r="AY22" s="22"/>
      <c r="AZ22" s="24"/>
      <c r="BA22" s="23"/>
      <c r="BB22" s="23"/>
    </row>
    <row r="23" spans="1:54" ht="15" customHeight="1">
      <c r="A23" s="18"/>
      <c r="B23" s="21"/>
      <c r="C23" s="24"/>
      <c r="D23" s="24"/>
      <c r="E23" s="24"/>
      <c r="F23" s="23"/>
      <c r="G23" s="23"/>
      <c r="H23" s="81"/>
      <c r="I23" s="18"/>
      <c r="J23" s="21"/>
      <c r="K23" s="24"/>
      <c r="L23" s="24"/>
      <c r="M23" s="24"/>
      <c r="N23" s="23"/>
      <c r="O23" s="23"/>
      <c r="P23" s="81"/>
      <c r="Q23" s="18"/>
      <c r="R23" s="21"/>
      <c r="S23" s="24"/>
      <c r="T23" s="24"/>
      <c r="U23" s="24"/>
      <c r="V23" s="23"/>
      <c r="W23" s="23"/>
      <c r="X23" s="81"/>
      <c r="Y23" s="18"/>
      <c r="Z23" s="21"/>
      <c r="AA23" s="24"/>
      <c r="AB23" s="24"/>
      <c r="AC23" s="24"/>
      <c r="AD23" s="23"/>
      <c r="AE23" s="23"/>
      <c r="AF23" s="81"/>
      <c r="AG23" s="18"/>
      <c r="AH23" s="21"/>
      <c r="AI23" s="24"/>
      <c r="AJ23" s="24"/>
      <c r="AK23" s="24"/>
      <c r="AL23" s="23"/>
      <c r="AM23" s="23"/>
      <c r="AN23" s="105"/>
      <c r="AO23" s="99"/>
      <c r="AP23" s="21"/>
      <c r="AQ23" s="24"/>
      <c r="AR23" s="24"/>
      <c r="AS23" s="24"/>
      <c r="AT23" s="23"/>
      <c r="AU23" s="23"/>
      <c r="AV23" s="81"/>
      <c r="AW23" s="18"/>
      <c r="AX23" s="21"/>
      <c r="AY23" s="22"/>
      <c r="AZ23" s="24"/>
      <c r="BA23" s="23"/>
      <c r="BB23" s="23"/>
    </row>
    <row r="24" spans="1:54" ht="15" customHeight="1">
      <c r="A24" s="18"/>
      <c r="B24" s="21"/>
      <c r="C24" s="25"/>
      <c r="D24" s="25"/>
      <c r="E24" s="25"/>
      <c r="F24" s="23"/>
      <c r="G24" s="23"/>
      <c r="H24" s="81"/>
      <c r="I24" s="18"/>
      <c r="J24" s="21"/>
      <c r="K24" s="25"/>
      <c r="L24" s="25"/>
      <c r="M24" s="25"/>
      <c r="N24" s="23"/>
      <c r="O24" s="23"/>
      <c r="P24" s="81"/>
      <c r="Q24" s="18"/>
      <c r="R24" s="21"/>
      <c r="S24" s="25"/>
      <c r="T24" s="25"/>
      <c r="U24" s="25"/>
      <c r="V24" s="23"/>
      <c r="W24" s="23"/>
      <c r="X24" s="81"/>
      <c r="Y24" s="18"/>
      <c r="Z24" s="21"/>
      <c r="AA24" s="25"/>
      <c r="AB24" s="25"/>
      <c r="AC24" s="25"/>
      <c r="AD24" s="23"/>
      <c r="AE24" s="23"/>
      <c r="AF24" s="81"/>
      <c r="AG24" s="18"/>
      <c r="AH24" s="21"/>
      <c r="AI24" s="25"/>
      <c r="AJ24" s="25"/>
      <c r="AK24" s="25"/>
      <c r="AL24" s="23"/>
      <c r="AM24" s="23"/>
      <c r="AN24" s="105"/>
      <c r="AO24" s="99"/>
      <c r="AP24" s="21"/>
      <c r="AQ24" s="25"/>
      <c r="AR24" s="25"/>
      <c r="AS24" s="25"/>
      <c r="AT24" s="23"/>
      <c r="AU24" s="23"/>
      <c r="AV24" s="81"/>
      <c r="AW24" s="18"/>
      <c r="AX24" s="21"/>
      <c r="AY24" s="3"/>
      <c r="AZ24" s="25"/>
      <c r="BA24" s="23"/>
      <c r="BB24" s="23"/>
    </row>
    <row r="25" spans="1:54" ht="15" customHeight="1">
      <c r="A25" s="18"/>
      <c r="B25" s="21"/>
      <c r="C25" s="24"/>
      <c r="D25" s="24"/>
      <c r="E25" s="24"/>
      <c r="F25" s="23"/>
      <c r="G25" s="23"/>
      <c r="H25" s="81"/>
      <c r="I25" s="18"/>
      <c r="J25" s="21"/>
      <c r="K25" s="24"/>
      <c r="L25" s="24"/>
      <c r="M25" s="24"/>
      <c r="N25" s="23"/>
      <c r="O25" s="23"/>
      <c r="P25" s="81"/>
      <c r="Q25" s="18"/>
      <c r="R25" s="21"/>
      <c r="S25" s="24"/>
      <c r="T25" s="24"/>
      <c r="U25" s="24"/>
      <c r="V25" s="23"/>
      <c r="W25" s="23"/>
      <c r="X25" s="81"/>
      <c r="Y25" s="18"/>
      <c r="Z25" s="21"/>
      <c r="AA25" s="24"/>
      <c r="AB25" s="24"/>
      <c r="AC25" s="24"/>
      <c r="AD25" s="23"/>
      <c r="AE25" s="23"/>
      <c r="AF25" s="81"/>
      <c r="AG25" s="18"/>
      <c r="AH25" s="21"/>
      <c r="AI25" s="24"/>
      <c r="AJ25" s="24"/>
      <c r="AK25" s="24"/>
      <c r="AL25" s="23"/>
      <c r="AM25" s="23"/>
      <c r="AN25" s="105"/>
      <c r="AO25" s="99"/>
      <c r="AP25" s="21"/>
      <c r="AQ25" s="24"/>
      <c r="AR25" s="24"/>
      <c r="AS25" s="24"/>
      <c r="AT25" s="23"/>
      <c r="AU25" s="23"/>
      <c r="AV25" s="81"/>
      <c r="AW25" s="18"/>
      <c r="AX25" s="21"/>
      <c r="AY25" s="22"/>
      <c r="AZ25" s="24"/>
      <c r="BA25" s="23"/>
      <c r="BB25" s="23"/>
    </row>
    <row r="26" spans="1:54" ht="15" customHeight="1">
      <c r="A26" s="18"/>
      <c r="B26" s="21"/>
      <c r="C26" s="21"/>
      <c r="D26" s="21"/>
      <c r="E26" s="21"/>
      <c r="F26" s="23"/>
      <c r="G26" s="23"/>
      <c r="H26" s="81"/>
      <c r="I26" s="18"/>
      <c r="J26" s="21"/>
      <c r="K26" s="21"/>
      <c r="L26" s="21"/>
      <c r="M26" s="21"/>
      <c r="N26" s="23"/>
      <c r="O26" s="23"/>
      <c r="P26" s="81"/>
      <c r="Q26" s="18"/>
      <c r="R26" s="21"/>
      <c r="S26" s="21"/>
      <c r="T26" s="21"/>
      <c r="U26" s="21"/>
      <c r="V26" s="23"/>
      <c r="W26" s="23"/>
      <c r="X26" s="81"/>
      <c r="Y26" s="18"/>
      <c r="Z26" s="21"/>
      <c r="AA26" s="21"/>
      <c r="AB26" s="21"/>
      <c r="AC26" s="21"/>
      <c r="AD26" s="23"/>
      <c r="AE26" s="23"/>
      <c r="AF26" s="81"/>
      <c r="AG26" s="18"/>
      <c r="AH26" s="21"/>
      <c r="AI26" s="21"/>
      <c r="AJ26" s="21"/>
      <c r="AK26" s="21"/>
      <c r="AL26" s="23"/>
      <c r="AM26" s="23"/>
      <c r="AN26" s="105"/>
      <c r="AO26" s="99"/>
      <c r="AP26" s="21"/>
      <c r="AQ26" s="21"/>
      <c r="AR26" s="21"/>
      <c r="AS26" s="21"/>
      <c r="AT26" s="23"/>
      <c r="AU26" s="23"/>
      <c r="AV26" s="81"/>
      <c r="AW26" s="18"/>
      <c r="AX26" s="21"/>
      <c r="AY26" s="22"/>
      <c r="AZ26" s="21"/>
      <c r="BA26" s="23"/>
      <c r="BB26" s="23"/>
    </row>
    <row r="27" spans="1:54" ht="15" customHeight="1">
      <c r="A27" s="18"/>
      <c r="B27" s="21"/>
      <c r="C27" s="21"/>
      <c r="D27" s="21"/>
      <c r="E27" s="21"/>
      <c r="F27" s="23"/>
      <c r="G27" s="23"/>
      <c r="H27" s="81"/>
      <c r="I27" s="18"/>
      <c r="J27" s="21"/>
      <c r="K27" s="21"/>
      <c r="L27" s="21"/>
      <c r="M27" s="21"/>
      <c r="N27" s="23"/>
      <c r="O27" s="23"/>
      <c r="P27" s="81"/>
      <c r="Q27" s="18"/>
      <c r="R27" s="21"/>
      <c r="S27" s="21"/>
      <c r="T27" s="21"/>
      <c r="U27" s="21"/>
      <c r="V27" s="23"/>
      <c r="W27" s="23"/>
      <c r="X27" s="81"/>
      <c r="Y27" s="18"/>
      <c r="Z27" s="21"/>
      <c r="AA27" s="21"/>
      <c r="AB27" s="21"/>
      <c r="AC27" s="21"/>
      <c r="AD27" s="23"/>
      <c r="AE27" s="23"/>
      <c r="AF27" s="81"/>
      <c r="AG27" s="18"/>
      <c r="AH27" s="21"/>
      <c r="AI27" s="21"/>
      <c r="AJ27" s="21"/>
      <c r="AK27" s="21"/>
      <c r="AL27" s="23"/>
      <c r="AM27" s="23"/>
      <c r="AN27" s="105"/>
      <c r="AO27" s="99"/>
      <c r="AP27" s="21"/>
      <c r="AQ27" s="21"/>
      <c r="AR27" s="21"/>
      <c r="AS27" s="21"/>
      <c r="AT27" s="23"/>
      <c r="AU27" s="23"/>
      <c r="AV27" s="81"/>
      <c r="AW27" s="18"/>
      <c r="AX27" s="21"/>
      <c r="AY27" s="22"/>
      <c r="AZ27" s="21"/>
      <c r="BA27" s="23"/>
      <c r="BB27" s="23"/>
    </row>
    <row r="28" spans="1:54" ht="15" customHeight="1">
      <c r="A28" s="18"/>
      <c r="B28" s="21"/>
      <c r="C28" s="26"/>
      <c r="D28" s="26"/>
      <c r="E28" s="26"/>
      <c r="F28" s="23"/>
      <c r="G28" s="23"/>
      <c r="H28" s="81"/>
      <c r="I28" s="18"/>
      <c r="J28" s="21"/>
      <c r="K28" s="26"/>
      <c r="L28" s="26"/>
      <c r="M28" s="26"/>
      <c r="N28" s="23"/>
      <c r="O28" s="23"/>
      <c r="P28" s="81"/>
      <c r="Q28" s="18"/>
      <c r="R28" s="21"/>
      <c r="S28" s="26"/>
      <c r="T28" s="26"/>
      <c r="U28" s="26"/>
      <c r="V28" s="23"/>
      <c r="W28" s="23"/>
      <c r="X28" s="81"/>
      <c r="Y28" s="18"/>
      <c r="Z28" s="21"/>
      <c r="AA28" s="26"/>
      <c r="AB28" s="26"/>
      <c r="AC28" s="26"/>
      <c r="AD28" s="23"/>
      <c r="AE28" s="23"/>
      <c r="AF28" s="81"/>
      <c r="AG28" s="18"/>
      <c r="AH28" s="21"/>
      <c r="AI28" s="26"/>
      <c r="AJ28" s="26"/>
      <c r="AK28" s="26"/>
      <c r="AL28" s="23"/>
      <c r="AM28" s="23"/>
      <c r="AN28" s="105"/>
      <c r="AO28" s="99"/>
      <c r="AP28" s="21"/>
      <c r="AQ28" s="26"/>
      <c r="AR28" s="26"/>
      <c r="AS28" s="26"/>
      <c r="AT28" s="23"/>
      <c r="AU28" s="23"/>
      <c r="AV28" s="81"/>
      <c r="AW28" s="18"/>
      <c r="AX28" s="21"/>
      <c r="AY28" s="22"/>
      <c r="AZ28" s="26"/>
      <c r="BA28" s="23"/>
      <c r="BB28" s="23"/>
    </row>
    <row r="29" spans="1:54" ht="15" customHeight="1">
      <c r="A29" s="18"/>
      <c r="B29" s="21"/>
      <c r="C29" s="26"/>
      <c r="D29" s="26"/>
      <c r="E29" s="26"/>
      <c r="F29" s="23"/>
      <c r="G29" s="23"/>
      <c r="H29" s="81"/>
      <c r="I29" s="18"/>
      <c r="J29" s="21"/>
      <c r="K29" s="26"/>
      <c r="L29" s="26"/>
      <c r="M29" s="26"/>
      <c r="N29" s="23"/>
      <c r="O29" s="23"/>
      <c r="P29" s="81"/>
      <c r="Q29" s="18"/>
      <c r="R29" s="21"/>
      <c r="S29" s="26"/>
      <c r="T29" s="26"/>
      <c r="U29" s="26"/>
      <c r="V29" s="23"/>
      <c r="W29" s="23"/>
      <c r="X29" s="81"/>
      <c r="Y29" s="18"/>
      <c r="Z29" s="21"/>
      <c r="AA29" s="26"/>
      <c r="AB29" s="26"/>
      <c r="AC29" s="26"/>
      <c r="AD29" s="23"/>
      <c r="AE29" s="23"/>
      <c r="AF29" s="81"/>
      <c r="AG29" s="18"/>
      <c r="AH29" s="21"/>
      <c r="AI29" s="26"/>
      <c r="AJ29" s="26"/>
      <c r="AK29" s="26"/>
      <c r="AL29" s="23"/>
      <c r="AM29" s="23"/>
      <c r="AN29" s="105"/>
      <c r="AO29" s="99"/>
      <c r="AP29" s="21"/>
      <c r="AQ29" s="26"/>
      <c r="AR29" s="26"/>
      <c r="AS29" s="26"/>
      <c r="AT29" s="23"/>
      <c r="AU29" s="23"/>
      <c r="AV29" s="81"/>
      <c r="AW29" s="18"/>
      <c r="AX29" s="21"/>
      <c r="AY29" s="22"/>
      <c r="AZ29" s="26"/>
      <c r="BA29" s="23"/>
      <c r="BB29" s="23"/>
    </row>
    <row r="30" spans="1:54" ht="15" customHeight="1">
      <c r="A30" s="18"/>
      <c r="B30" s="21"/>
      <c r="C30" s="21"/>
      <c r="D30" s="21"/>
      <c r="E30" s="21"/>
      <c r="F30" s="23"/>
      <c r="G30" s="23"/>
      <c r="H30" s="81"/>
      <c r="I30" s="18"/>
      <c r="J30" s="21"/>
      <c r="K30" s="21"/>
      <c r="L30" s="21"/>
      <c r="M30" s="21"/>
      <c r="N30" s="23"/>
      <c r="O30" s="23"/>
      <c r="P30" s="81"/>
      <c r="Q30" s="18"/>
      <c r="R30" s="21"/>
      <c r="S30" s="21"/>
      <c r="T30" s="21"/>
      <c r="U30" s="21"/>
      <c r="V30" s="23"/>
      <c r="W30" s="23"/>
      <c r="X30" s="81"/>
      <c r="Y30" s="18"/>
      <c r="Z30" s="21"/>
      <c r="AA30" s="21"/>
      <c r="AB30" s="21"/>
      <c r="AC30" s="21"/>
      <c r="AD30" s="23"/>
      <c r="AE30" s="23"/>
      <c r="AF30" s="81"/>
      <c r="AG30" s="18"/>
      <c r="AH30" s="21"/>
      <c r="AI30" s="21"/>
      <c r="AJ30" s="21"/>
      <c r="AK30" s="21"/>
      <c r="AL30" s="23"/>
      <c r="AM30" s="23"/>
      <c r="AN30" s="105"/>
      <c r="AO30" s="99"/>
      <c r="AP30" s="21"/>
      <c r="AQ30" s="21"/>
      <c r="AR30" s="21"/>
      <c r="AS30" s="21"/>
      <c r="AT30" s="23"/>
      <c r="AU30" s="23"/>
      <c r="AV30" s="81"/>
      <c r="AW30" s="18"/>
      <c r="AX30" s="21"/>
      <c r="AY30" s="22"/>
      <c r="AZ30" s="21"/>
      <c r="BA30" s="23"/>
      <c r="BB30" s="23"/>
    </row>
    <row r="31" spans="1:54" ht="15" customHeight="1">
      <c r="A31" s="18"/>
      <c r="B31" s="21"/>
      <c r="C31" s="24"/>
      <c r="D31" s="24"/>
      <c r="E31" s="24"/>
      <c r="F31" s="27"/>
      <c r="G31" s="23"/>
      <c r="H31" s="81"/>
      <c r="I31" s="18"/>
      <c r="J31" s="21"/>
      <c r="K31" s="24"/>
      <c r="L31" s="24"/>
      <c r="M31" s="24"/>
      <c r="N31" s="27"/>
      <c r="O31" s="23"/>
      <c r="P31" s="81"/>
      <c r="Q31" s="18"/>
      <c r="R31" s="21"/>
      <c r="S31" s="24"/>
      <c r="T31" s="24"/>
      <c r="U31" s="24"/>
      <c r="V31" s="27"/>
      <c r="W31" s="23"/>
      <c r="X31" s="81"/>
      <c r="Y31" s="18"/>
      <c r="Z31" s="21"/>
      <c r="AA31" s="24"/>
      <c r="AB31" s="24"/>
      <c r="AC31" s="24"/>
      <c r="AD31" s="27"/>
      <c r="AE31" s="23"/>
      <c r="AF31" s="81"/>
      <c r="AG31" s="18"/>
      <c r="AH31" s="21"/>
      <c r="AI31" s="24"/>
      <c r="AJ31" s="24"/>
      <c r="AK31" s="24"/>
      <c r="AL31" s="27"/>
      <c r="AM31" s="23"/>
      <c r="AN31" s="105"/>
      <c r="AO31" s="99"/>
      <c r="AP31" s="21"/>
      <c r="AQ31" s="24"/>
      <c r="AR31" s="24"/>
      <c r="AS31" s="24"/>
      <c r="AT31" s="27"/>
      <c r="AU31" s="23"/>
      <c r="AV31" s="81"/>
      <c r="AW31" s="18"/>
      <c r="AX31" s="21"/>
      <c r="AY31" s="22"/>
      <c r="AZ31" s="24"/>
      <c r="BA31" s="27"/>
      <c r="BB31" s="23"/>
    </row>
    <row r="32" spans="1:54" ht="15" customHeight="1">
      <c r="A32" s="18"/>
      <c r="B32" s="21"/>
      <c r="C32" s="24"/>
      <c r="D32" s="24"/>
      <c r="E32" s="24"/>
      <c r="F32" s="27"/>
      <c r="G32" s="23"/>
      <c r="H32" s="81"/>
      <c r="I32" s="18"/>
      <c r="J32" s="21"/>
      <c r="K32" s="24"/>
      <c r="L32" s="24"/>
      <c r="M32" s="24"/>
      <c r="N32" s="27"/>
      <c r="O32" s="23"/>
      <c r="P32" s="81"/>
      <c r="Q32" s="18"/>
      <c r="R32" s="21"/>
      <c r="S32" s="24"/>
      <c r="T32" s="24"/>
      <c r="U32" s="24"/>
      <c r="V32" s="27"/>
      <c r="W32" s="23"/>
      <c r="X32" s="81"/>
      <c r="Y32" s="18"/>
      <c r="Z32" s="21"/>
      <c r="AA32" s="24"/>
      <c r="AB32" s="24"/>
      <c r="AC32" s="24"/>
      <c r="AD32" s="27"/>
      <c r="AE32" s="23"/>
      <c r="AF32" s="81"/>
      <c r="AG32" s="18"/>
      <c r="AH32" s="21"/>
      <c r="AI32" s="24"/>
      <c r="AJ32" s="24"/>
      <c r="AK32" s="24"/>
      <c r="AL32" s="27"/>
      <c r="AM32" s="23"/>
      <c r="AN32" s="105"/>
      <c r="AO32" s="99"/>
      <c r="AP32" s="21"/>
      <c r="AQ32" s="24"/>
      <c r="AR32" s="24"/>
      <c r="AS32" s="24"/>
      <c r="AT32" s="27"/>
      <c r="AU32" s="23"/>
      <c r="AV32" s="81"/>
      <c r="AW32" s="18"/>
      <c r="AX32" s="28"/>
      <c r="AY32" s="22"/>
      <c r="AZ32" s="24"/>
      <c r="BA32" s="27"/>
      <c r="BB32" s="23"/>
    </row>
    <row r="33" spans="1:55" ht="15" customHeight="1">
      <c r="A33" s="18"/>
      <c r="B33" s="21"/>
      <c r="C33" s="24"/>
      <c r="D33" s="24"/>
      <c r="E33" s="24"/>
      <c r="F33" s="27"/>
      <c r="G33" s="23"/>
      <c r="H33" s="81"/>
      <c r="I33" s="18"/>
      <c r="J33" s="21"/>
      <c r="K33" s="24"/>
      <c r="L33" s="24"/>
      <c r="M33" s="24"/>
      <c r="N33" s="27"/>
      <c r="O33" s="23"/>
      <c r="P33" s="81"/>
      <c r="Q33" s="18"/>
      <c r="R33" s="21"/>
      <c r="S33" s="24"/>
      <c r="T33" s="24"/>
      <c r="U33" s="24"/>
      <c r="V33" s="27"/>
      <c r="W33" s="23"/>
      <c r="X33" s="81"/>
      <c r="Y33" s="18"/>
      <c r="Z33" s="21"/>
      <c r="AA33" s="24"/>
      <c r="AB33" s="24"/>
      <c r="AC33" s="24"/>
      <c r="AD33" s="27"/>
      <c r="AE33" s="23"/>
      <c r="AF33" s="81"/>
      <c r="AG33" s="18"/>
      <c r="AH33" s="21"/>
      <c r="AI33" s="24"/>
      <c r="AJ33" s="24"/>
      <c r="AK33" s="24"/>
      <c r="AL33" s="27"/>
      <c r="AM33" s="23"/>
      <c r="AN33" s="105"/>
      <c r="AO33" s="99"/>
      <c r="AP33" s="21"/>
      <c r="AQ33" s="24"/>
      <c r="AR33" s="24"/>
      <c r="AS33" s="24"/>
      <c r="AT33" s="27"/>
      <c r="AU33" s="23"/>
      <c r="AV33" s="81"/>
      <c r="AW33" s="18"/>
      <c r="AX33" s="28"/>
      <c r="AY33" s="22"/>
      <c r="AZ33" s="24"/>
      <c r="BA33" s="27"/>
      <c r="BB33" s="23"/>
    </row>
    <row r="34" spans="1:55" ht="15" customHeight="1">
      <c r="A34" s="18"/>
      <c r="B34" s="21"/>
      <c r="C34" s="24"/>
      <c r="D34" s="24"/>
      <c r="E34" s="24"/>
      <c r="F34" s="27"/>
      <c r="G34" s="23"/>
      <c r="H34" s="81"/>
      <c r="I34" s="18"/>
      <c r="J34" s="21"/>
      <c r="K34" s="24"/>
      <c r="L34" s="24"/>
      <c r="M34" s="24"/>
      <c r="N34" s="27"/>
      <c r="O34" s="23"/>
      <c r="P34" s="81"/>
      <c r="Q34" s="18"/>
      <c r="R34" s="21"/>
      <c r="S34" s="24"/>
      <c r="T34" s="24"/>
      <c r="U34" s="24"/>
      <c r="V34" s="27"/>
      <c r="W34" s="23"/>
      <c r="X34" s="81"/>
      <c r="Y34" s="18"/>
      <c r="Z34" s="21"/>
      <c r="AA34" s="24"/>
      <c r="AB34" s="24"/>
      <c r="AC34" s="24"/>
      <c r="AD34" s="27"/>
      <c r="AE34" s="23"/>
      <c r="AF34" s="81"/>
      <c r="AG34" s="18"/>
      <c r="AH34" s="21"/>
      <c r="AI34" s="24"/>
      <c r="AJ34" s="24"/>
      <c r="AK34" s="24"/>
      <c r="AL34" s="27"/>
      <c r="AM34" s="23"/>
      <c r="AN34" s="105"/>
      <c r="AO34" s="99"/>
      <c r="AP34" s="21"/>
      <c r="AQ34" s="24"/>
      <c r="AR34" s="24"/>
      <c r="AS34" s="24"/>
      <c r="AT34" s="27"/>
      <c r="AU34" s="23"/>
      <c r="AV34" s="81"/>
      <c r="AW34" s="18"/>
      <c r="AX34" s="28"/>
      <c r="AY34" s="22"/>
      <c r="AZ34" s="24"/>
      <c r="BA34" s="27"/>
      <c r="BB34" s="23"/>
    </row>
    <row r="35" spans="1:55" ht="15" customHeight="1">
      <c r="A35" s="18"/>
      <c r="B35" s="21"/>
      <c r="C35" s="24"/>
      <c r="D35" s="24"/>
      <c r="E35" s="24"/>
      <c r="F35" s="27"/>
      <c r="G35" s="23"/>
      <c r="H35" s="81"/>
      <c r="I35" s="18"/>
      <c r="J35" s="21"/>
      <c r="K35" s="24"/>
      <c r="L35" s="24"/>
      <c r="M35" s="24"/>
      <c r="N35" s="27"/>
      <c r="O35" s="23"/>
      <c r="P35" s="81"/>
      <c r="Q35" s="18"/>
      <c r="R35" s="21"/>
      <c r="S35" s="24"/>
      <c r="T35" s="24"/>
      <c r="U35" s="24"/>
      <c r="V35" s="27"/>
      <c r="W35" s="23"/>
      <c r="X35" s="81"/>
      <c r="Y35" s="18"/>
      <c r="Z35" s="21"/>
      <c r="AA35" s="24"/>
      <c r="AB35" s="24"/>
      <c r="AC35" s="24"/>
      <c r="AD35" s="27"/>
      <c r="AE35" s="23"/>
      <c r="AF35" s="81"/>
      <c r="AG35" s="18"/>
      <c r="AH35" s="21"/>
      <c r="AI35" s="24"/>
      <c r="AJ35" s="24"/>
      <c r="AK35" s="24"/>
      <c r="AL35" s="27"/>
      <c r="AM35" s="23"/>
      <c r="AN35" s="105"/>
      <c r="AO35" s="99"/>
      <c r="AP35" s="21"/>
      <c r="AQ35" s="24"/>
      <c r="AR35" s="24"/>
      <c r="AS35" s="24"/>
      <c r="AT35" s="27"/>
      <c r="AU35" s="23"/>
      <c r="AV35" s="81"/>
      <c r="AW35" s="18"/>
      <c r="AX35" s="28"/>
      <c r="AY35" s="22"/>
      <c r="AZ35" s="24"/>
      <c r="BA35" s="27"/>
      <c r="BB35" s="23"/>
    </row>
    <row r="36" spans="1:55" ht="15" customHeight="1">
      <c r="A36" s="18"/>
      <c r="B36" s="21"/>
      <c r="C36" s="24"/>
      <c r="D36" s="24"/>
      <c r="E36" s="24"/>
      <c r="F36" s="27"/>
      <c r="G36" s="23"/>
      <c r="H36" s="81"/>
      <c r="I36" s="18"/>
      <c r="J36" s="21"/>
      <c r="K36" s="24"/>
      <c r="L36" s="24"/>
      <c r="M36" s="24"/>
      <c r="N36" s="27"/>
      <c r="O36" s="23"/>
      <c r="P36" s="81"/>
      <c r="Q36" s="18"/>
      <c r="R36" s="21"/>
      <c r="S36" s="24"/>
      <c r="T36" s="24"/>
      <c r="U36" s="24"/>
      <c r="V36" s="27"/>
      <c r="W36" s="23"/>
      <c r="X36" s="81"/>
      <c r="Y36" s="18"/>
      <c r="Z36" s="21"/>
      <c r="AA36" s="24"/>
      <c r="AB36" s="24"/>
      <c r="AC36" s="24"/>
      <c r="AD36" s="27"/>
      <c r="AE36" s="23"/>
      <c r="AF36" s="81"/>
      <c r="AG36" s="18"/>
      <c r="AH36" s="21"/>
      <c r="AI36" s="24"/>
      <c r="AJ36" s="24"/>
      <c r="AK36" s="24"/>
      <c r="AL36" s="27"/>
      <c r="AM36" s="23"/>
      <c r="AN36" s="105"/>
      <c r="AO36" s="99"/>
      <c r="AP36" s="21"/>
      <c r="AQ36" s="24"/>
      <c r="AR36" s="24"/>
      <c r="AS36" s="24"/>
      <c r="AT36" s="27"/>
      <c r="AU36" s="23"/>
      <c r="AV36" s="81"/>
      <c r="AW36" s="18"/>
      <c r="AX36" s="28"/>
      <c r="AY36" s="22"/>
      <c r="AZ36" s="24"/>
      <c r="BA36" s="27"/>
      <c r="BB36" s="23"/>
    </row>
    <row r="37" spans="1:55" ht="15" customHeight="1">
      <c r="A37" s="18"/>
      <c r="B37" s="21"/>
      <c r="C37" s="24"/>
      <c r="D37" s="24"/>
      <c r="E37" s="24"/>
      <c r="F37" s="27"/>
      <c r="G37" s="23"/>
      <c r="H37" s="81"/>
      <c r="I37" s="18"/>
      <c r="J37" s="21"/>
      <c r="K37" s="24"/>
      <c r="L37" s="24"/>
      <c r="M37" s="24"/>
      <c r="N37" s="27"/>
      <c r="O37" s="23"/>
      <c r="P37" s="81"/>
      <c r="Q37" s="18"/>
      <c r="R37" s="21"/>
      <c r="S37" s="24"/>
      <c r="T37" s="24"/>
      <c r="U37" s="24"/>
      <c r="V37" s="27"/>
      <c r="W37" s="23"/>
      <c r="X37" s="81"/>
      <c r="Y37" s="18"/>
      <c r="Z37" s="21"/>
      <c r="AA37" s="24"/>
      <c r="AB37" s="24"/>
      <c r="AC37" s="24"/>
      <c r="AD37" s="27"/>
      <c r="AE37" s="23"/>
      <c r="AF37" s="81"/>
      <c r="AG37" s="18"/>
      <c r="AH37" s="21"/>
      <c r="AI37" s="24"/>
      <c r="AJ37" s="24"/>
      <c r="AK37" s="24"/>
      <c r="AL37" s="27"/>
      <c r="AM37" s="23"/>
      <c r="AN37" s="105"/>
      <c r="AO37" s="99"/>
      <c r="AP37" s="21"/>
      <c r="AQ37" s="24"/>
      <c r="AR37" s="24"/>
      <c r="AS37" s="24"/>
      <c r="AT37" s="27"/>
      <c r="AU37" s="23"/>
      <c r="AV37" s="81"/>
      <c r="AW37" s="18"/>
      <c r="AX37" s="28"/>
      <c r="AY37" s="22"/>
      <c r="AZ37" s="24"/>
      <c r="BA37" s="27"/>
      <c r="BB37" s="23"/>
    </row>
    <row r="38" spans="1:55" ht="15" customHeight="1">
      <c r="A38" s="18"/>
      <c r="B38" s="21"/>
      <c r="C38" s="21"/>
      <c r="D38" s="21"/>
      <c r="E38" s="21"/>
      <c r="F38" s="23"/>
      <c r="G38" s="23"/>
      <c r="H38" s="81"/>
      <c r="I38" s="18"/>
      <c r="J38" s="21"/>
      <c r="K38" s="21"/>
      <c r="L38" s="21"/>
      <c r="M38" s="21"/>
      <c r="N38" s="23"/>
      <c r="O38" s="23"/>
      <c r="P38" s="81"/>
      <c r="Q38" s="18"/>
      <c r="R38" s="21"/>
      <c r="S38" s="21"/>
      <c r="T38" s="21"/>
      <c r="U38" s="21"/>
      <c r="V38" s="23"/>
      <c r="W38" s="23"/>
      <c r="X38" s="81"/>
      <c r="Y38" s="18"/>
      <c r="Z38" s="21"/>
      <c r="AA38" s="21"/>
      <c r="AB38" s="21"/>
      <c r="AC38" s="21"/>
      <c r="AD38" s="23"/>
      <c r="AE38" s="23"/>
      <c r="AF38" s="81"/>
      <c r="AG38" s="18"/>
      <c r="AH38" s="21"/>
      <c r="AI38" s="21"/>
      <c r="AJ38" s="21"/>
      <c r="AK38" s="21"/>
      <c r="AL38" s="23"/>
      <c r="AM38" s="23"/>
      <c r="AN38" s="105"/>
      <c r="AO38" s="99"/>
      <c r="AP38" s="21"/>
      <c r="AQ38" s="21"/>
      <c r="AR38" s="21"/>
      <c r="AS38" s="21"/>
      <c r="AT38" s="23"/>
      <c r="AU38" s="23"/>
      <c r="AV38" s="81"/>
      <c r="AW38" s="18"/>
      <c r="AX38" s="28"/>
      <c r="AY38" s="22"/>
      <c r="AZ38" s="21"/>
      <c r="BA38" s="23"/>
      <c r="BB38" s="23"/>
    </row>
    <row r="39" spans="1:55" ht="15" customHeight="1">
      <c r="A39" s="18"/>
      <c r="B39" s="21"/>
      <c r="C39" s="21"/>
      <c r="D39" s="21"/>
      <c r="E39" s="21"/>
      <c r="F39" s="23"/>
      <c r="G39" s="23"/>
      <c r="H39" s="81"/>
      <c r="I39" s="18"/>
      <c r="J39" s="21"/>
      <c r="K39" s="21"/>
      <c r="L39" s="21"/>
      <c r="M39" s="21"/>
      <c r="N39" s="23"/>
      <c r="O39" s="23"/>
      <c r="P39" s="81"/>
      <c r="Q39" s="18"/>
      <c r="R39" s="21"/>
      <c r="S39" s="21"/>
      <c r="T39" s="21"/>
      <c r="U39" s="21"/>
      <c r="V39" s="23"/>
      <c r="W39" s="23"/>
      <c r="X39" s="81"/>
      <c r="Y39" s="18"/>
      <c r="Z39" s="21"/>
      <c r="AA39" s="21"/>
      <c r="AB39" s="21"/>
      <c r="AC39" s="21"/>
      <c r="AD39" s="23"/>
      <c r="AE39" s="23"/>
      <c r="AF39" s="81"/>
      <c r="AG39" s="18"/>
      <c r="AH39" s="21"/>
      <c r="AI39" s="21"/>
      <c r="AJ39" s="21"/>
      <c r="AK39" s="21"/>
      <c r="AL39" s="23"/>
      <c r="AM39" s="23"/>
      <c r="AN39" s="105"/>
      <c r="AO39" s="99"/>
      <c r="AP39" s="21"/>
      <c r="AQ39" s="21"/>
      <c r="AR39" s="21"/>
      <c r="AS39" s="21"/>
      <c r="AT39" s="23"/>
      <c r="AU39" s="23"/>
      <c r="AV39" s="81"/>
      <c r="AW39" s="18"/>
      <c r="AX39" s="28"/>
      <c r="AY39" s="22"/>
      <c r="AZ39" s="21"/>
      <c r="BA39" s="23"/>
      <c r="BB39" s="23"/>
    </row>
    <row r="40" spans="1:55" ht="15" customHeight="1">
      <c r="A40" s="18"/>
      <c r="B40" s="21"/>
      <c r="C40" s="21"/>
      <c r="D40" s="21"/>
      <c r="E40" s="21"/>
      <c r="F40" s="23"/>
      <c r="G40" s="23"/>
      <c r="H40" s="81"/>
      <c r="I40" s="18"/>
      <c r="J40" s="21"/>
      <c r="K40" s="21"/>
      <c r="L40" s="21"/>
      <c r="M40" s="21"/>
      <c r="N40" s="23"/>
      <c r="O40" s="23"/>
      <c r="P40" s="81"/>
      <c r="Q40" s="18"/>
      <c r="R40" s="21"/>
      <c r="S40" s="21"/>
      <c r="T40" s="21"/>
      <c r="U40" s="21"/>
      <c r="V40" s="23"/>
      <c r="W40" s="23"/>
      <c r="X40" s="81"/>
      <c r="Y40" s="18"/>
      <c r="Z40" s="21"/>
      <c r="AA40" s="21"/>
      <c r="AB40" s="21"/>
      <c r="AC40" s="21"/>
      <c r="AD40" s="23"/>
      <c r="AE40" s="23"/>
      <c r="AF40" s="81"/>
      <c r="AG40" s="18"/>
      <c r="AH40" s="21"/>
      <c r="AI40" s="21"/>
      <c r="AJ40" s="21"/>
      <c r="AK40" s="21"/>
      <c r="AL40" s="23"/>
      <c r="AM40" s="23"/>
      <c r="AN40" s="105"/>
      <c r="AO40" s="99"/>
      <c r="AP40" s="21"/>
      <c r="AQ40" s="21"/>
      <c r="AR40" s="21"/>
      <c r="AS40" s="21"/>
      <c r="AT40" s="23"/>
      <c r="AU40" s="23"/>
      <c r="AV40" s="81"/>
      <c r="AW40" s="18"/>
      <c r="AX40" s="28"/>
      <c r="AY40" s="22"/>
      <c r="AZ40" s="21"/>
      <c r="BA40" s="23"/>
      <c r="BB40" s="23"/>
    </row>
    <row r="41" spans="1:55" ht="15" customHeight="1">
      <c r="A41" s="18"/>
      <c r="B41" s="21"/>
      <c r="C41" s="21"/>
      <c r="D41" s="21"/>
      <c r="E41" s="21"/>
      <c r="F41" s="23"/>
      <c r="G41" s="23"/>
      <c r="H41" s="81"/>
      <c r="I41" s="18"/>
      <c r="J41" s="21"/>
      <c r="K41" s="21"/>
      <c r="L41" s="21"/>
      <c r="M41" s="21"/>
      <c r="N41" s="23"/>
      <c r="O41" s="23"/>
      <c r="P41" s="81"/>
      <c r="Q41" s="18"/>
      <c r="R41" s="21"/>
      <c r="S41" s="21"/>
      <c r="T41" s="21"/>
      <c r="U41" s="21"/>
      <c r="V41" s="23"/>
      <c r="W41" s="23"/>
      <c r="X41" s="81"/>
      <c r="Y41" s="18"/>
      <c r="Z41" s="21"/>
      <c r="AA41" s="21"/>
      <c r="AB41" s="21"/>
      <c r="AC41" s="21"/>
      <c r="AD41" s="23"/>
      <c r="AE41" s="23"/>
      <c r="AF41" s="81"/>
      <c r="AG41" s="18"/>
      <c r="AH41" s="21"/>
      <c r="AI41" s="21"/>
      <c r="AJ41" s="21"/>
      <c r="AK41" s="21"/>
      <c r="AL41" s="23"/>
      <c r="AM41" s="23"/>
      <c r="AN41" s="105"/>
      <c r="AO41" s="99"/>
      <c r="AP41" s="21"/>
      <c r="AQ41" s="21"/>
      <c r="AR41" s="21"/>
      <c r="AS41" s="21"/>
      <c r="AT41" s="23"/>
      <c r="AU41" s="23"/>
      <c r="AV41" s="81"/>
      <c r="AW41" s="18"/>
      <c r="AX41" s="28"/>
      <c r="AY41" s="22"/>
      <c r="AZ41" s="21"/>
      <c r="BA41" s="23"/>
      <c r="BB41" s="23"/>
    </row>
    <row r="42" spans="1:55" ht="15" customHeight="1">
      <c r="A42" s="18"/>
      <c r="B42" s="21"/>
      <c r="C42" s="21"/>
      <c r="D42" s="21"/>
      <c r="E42" s="21"/>
      <c r="F42" s="23"/>
      <c r="G42" s="23"/>
      <c r="H42" s="81"/>
      <c r="I42" s="18"/>
      <c r="J42" s="21"/>
      <c r="K42" s="21"/>
      <c r="L42" s="21"/>
      <c r="M42" s="21"/>
      <c r="N42" s="23"/>
      <c r="O42" s="23"/>
      <c r="P42" s="81"/>
      <c r="Q42" s="18"/>
      <c r="R42" s="21"/>
      <c r="S42" s="21"/>
      <c r="T42" s="21"/>
      <c r="U42" s="21"/>
      <c r="V42" s="23"/>
      <c r="W42" s="23"/>
      <c r="X42" s="81"/>
      <c r="Y42" s="18"/>
      <c r="Z42" s="21"/>
      <c r="AA42" s="21"/>
      <c r="AB42" s="21"/>
      <c r="AC42" s="21"/>
      <c r="AD42" s="23"/>
      <c r="AE42" s="23"/>
      <c r="AF42" s="81"/>
      <c r="AG42" s="18"/>
      <c r="AH42" s="21"/>
      <c r="AI42" s="21"/>
      <c r="AJ42" s="21"/>
      <c r="AK42" s="21"/>
      <c r="AL42" s="23"/>
      <c r="AM42" s="23"/>
      <c r="AN42" s="105"/>
      <c r="AO42" s="99"/>
      <c r="AP42" s="21"/>
      <c r="AQ42" s="21"/>
      <c r="AR42" s="21"/>
      <c r="AS42" s="21"/>
      <c r="AT42" s="23"/>
      <c r="AU42" s="23"/>
      <c r="AV42" s="81"/>
      <c r="AW42" s="18"/>
      <c r="AX42" s="28"/>
      <c r="AY42" s="22"/>
      <c r="AZ42" s="21"/>
      <c r="BA42" s="23"/>
      <c r="BB42" s="23"/>
    </row>
    <row r="43" spans="1:55" ht="15" customHeight="1">
      <c r="A43" s="18"/>
      <c r="B43" s="21"/>
      <c r="C43" s="21"/>
      <c r="D43" s="21"/>
      <c r="E43" s="21"/>
      <c r="F43" s="23"/>
      <c r="G43" s="23"/>
      <c r="H43" s="81"/>
      <c r="I43" s="18"/>
      <c r="J43" s="21"/>
      <c r="K43" s="21"/>
      <c r="L43" s="21"/>
      <c r="M43" s="21"/>
      <c r="N43" s="23"/>
      <c r="O43" s="23"/>
      <c r="P43" s="81"/>
      <c r="Q43" s="18"/>
      <c r="R43" s="21"/>
      <c r="S43" s="21"/>
      <c r="T43" s="21"/>
      <c r="U43" s="21"/>
      <c r="V43" s="23"/>
      <c r="W43" s="23"/>
      <c r="X43" s="81"/>
      <c r="Y43" s="18"/>
      <c r="Z43" s="21"/>
      <c r="AA43" s="21"/>
      <c r="AB43" s="21"/>
      <c r="AC43" s="21"/>
      <c r="AD43" s="23"/>
      <c r="AE43" s="23"/>
      <c r="AF43" s="81"/>
      <c r="AG43" s="18"/>
      <c r="AH43" s="21"/>
      <c r="AI43" s="21"/>
      <c r="AJ43" s="21"/>
      <c r="AK43" s="21"/>
      <c r="AL43" s="23"/>
      <c r="AM43" s="23"/>
      <c r="AN43" s="105"/>
      <c r="AO43" s="99"/>
      <c r="AP43" s="21"/>
      <c r="AQ43" s="21"/>
      <c r="AR43" s="21"/>
      <c r="AS43" s="21"/>
      <c r="AT43" s="23"/>
      <c r="AU43" s="23"/>
      <c r="AV43" s="81"/>
      <c r="AW43" s="18"/>
      <c r="AX43" s="21"/>
      <c r="AY43" s="3"/>
      <c r="AZ43" s="21"/>
      <c r="BA43" s="23"/>
      <c r="BB43" s="23"/>
    </row>
    <row r="44" spans="1:55" ht="15" customHeight="1">
      <c r="A44" s="18"/>
      <c r="B44" s="21"/>
      <c r="C44" s="21"/>
      <c r="D44" s="21"/>
      <c r="E44" s="21"/>
      <c r="F44" s="23"/>
      <c r="G44" s="23"/>
      <c r="H44" s="81"/>
      <c r="I44" s="18"/>
      <c r="J44" s="21"/>
      <c r="K44" s="21"/>
      <c r="L44" s="21"/>
      <c r="M44" s="21"/>
      <c r="N44" s="23"/>
      <c r="O44" s="23"/>
      <c r="P44" s="81"/>
      <c r="Q44" s="18"/>
      <c r="R44" s="21"/>
      <c r="S44" s="21"/>
      <c r="T44" s="21"/>
      <c r="U44" s="21"/>
      <c r="V44" s="23"/>
      <c r="W44" s="23"/>
      <c r="X44" s="81"/>
      <c r="Y44" s="18"/>
      <c r="Z44" s="21"/>
      <c r="AA44" s="21"/>
      <c r="AB44" s="21"/>
      <c r="AC44" s="21"/>
      <c r="AD44" s="23"/>
      <c r="AE44" s="23"/>
      <c r="AF44" s="81"/>
      <c r="AG44" s="18"/>
      <c r="AH44" s="21"/>
      <c r="AI44" s="21"/>
      <c r="AJ44" s="21"/>
      <c r="AK44" s="21"/>
      <c r="AL44" s="23"/>
      <c r="AM44" s="23"/>
      <c r="AN44" s="105"/>
      <c r="AO44" s="99"/>
      <c r="AP44" s="21"/>
      <c r="AQ44" s="21"/>
      <c r="AR44" s="21"/>
      <c r="AS44" s="21"/>
      <c r="AT44" s="23"/>
      <c r="AU44" s="23"/>
      <c r="AV44" s="81"/>
      <c r="AW44" s="18"/>
      <c r="AX44" s="28"/>
      <c r="AY44" s="3"/>
      <c r="AZ44" s="21"/>
      <c r="BA44" s="23"/>
      <c r="BB44" s="23"/>
    </row>
    <row r="45" spans="1:55" ht="15" customHeight="1">
      <c r="A45" s="18"/>
      <c r="B45" s="6"/>
      <c r="C45" s="21"/>
      <c r="D45" s="21"/>
      <c r="E45" s="21"/>
      <c r="F45" s="23"/>
      <c r="G45" s="23"/>
      <c r="H45" s="81"/>
      <c r="I45" s="18"/>
      <c r="J45" s="6"/>
      <c r="K45" s="21"/>
      <c r="L45" s="21"/>
      <c r="M45" s="21"/>
      <c r="N45" s="23"/>
      <c r="O45" s="23"/>
      <c r="P45" s="81"/>
      <c r="Q45" s="18"/>
      <c r="R45" s="6"/>
      <c r="S45" s="21"/>
      <c r="T45" s="21"/>
      <c r="U45" s="21"/>
      <c r="V45" s="23"/>
      <c r="W45" s="23"/>
      <c r="X45" s="81"/>
      <c r="Y45" s="18"/>
      <c r="Z45" s="6"/>
      <c r="AA45" s="21"/>
      <c r="AB45" s="21"/>
      <c r="AC45" s="21"/>
      <c r="AD45" s="23"/>
      <c r="AE45" s="23"/>
      <c r="AF45" s="81"/>
      <c r="AG45" s="18"/>
      <c r="AH45" s="6"/>
      <c r="AI45" s="21"/>
      <c r="AJ45" s="21"/>
      <c r="AK45" s="21"/>
      <c r="AL45" s="23"/>
      <c r="AM45" s="23"/>
      <c r="AN45" s="105"/>
      <c r="AO45" s="99"/>
      <c r="AP45" s="6"/>
      <c r="AQ45" s="21"/>
      <c r="AR45" s="21"/>
      <c r="AS45" s="21"/>
      <c r="AT45" s="23"/>
      <c r="AU45" s="23"/>
      <c r="AV45" s="81"/>
      <c r="AW45" s="18"/>
      <c r="AX45" s="13"/>
      <c r="AY45" s="3"/>
      <c r="AZ45" s="21"/>
      <c r="BA45" s="23"/>
      <c r="BB45" s="23"/>
    </row>
    <row r="46" spans="1:55" ht="15" customHeight="1">
      <c r="A46" s="18"/>
      <c r="B46" s="7"/>
      <c r="C46" s="21"/>
      <c r="D46" s="21"/>
      <c r="E46" s="21"/>
      <c r="F46" s="23"/>
      <c r="G46" s="23"/>
      <c r="H46" s="81"/>
      <c r="I46" s="18"/>
      <c r="J46" s="7"/>
      <c r="K46" s="21"/>
      <c r="L46" s="21"/>
      <c r="M46" s="21"/>
      <c r="N46" s="23"/>
      <c r="O46" s="23"/>
      <c r="P46" s="81"/>
      <c r="Q46" s="18"/>
      <c r="R46" s="7"/>
      <c r="S46" s="21"/>
      <c r="T46" s="21"/>
      <c r="U46" s="21"/>
      <c r="V46" s="23"/>
      <c r="W46" s="23"/>
      <c r="X46" s="81"/>
      <c r="Y46" s="18"/>
      <c r="Z46" s="7"/>
      <c r="AA46" s="21"/>
      <c r="AB46" s="21"/>
      <c r="AC46" s="21"/>
      <c r="AD46" s="23"/>
      <c r="AE46" s="23"/>
      <c r="AF46" s="81"/>
      <c r="AG46" s="18"/>
      <c r="AH46" s="7"/>
      <c r="AI46" s="21"/>
      <c r="AJ46" s="21"/>
      <c r="AK46" s="21"/>
      <c r="AL46" s="23"/>
      <c r="AM46" s="23"/>
      <c r="AN46" s="105"/>
      <c r="AO46" s="99"/>
      <c r="AP46" s="7"/>
      <c r="AQ46" s="21"/>
      <c r="AR46" s="21"/>
      <c r="AS46" s="21"/>
      <c r="AT46" s="23"/>
      <c r="AU46" s="23"/>
      <c r="AV46" s="81"/>
      <c r="AW46" s="18"/>
      <c r="AX46" s="11"/>
      <c r="AY46" s="3"/>
      <c r="AZ46" s="21"/>
      <c r="BA46" s="23"/>
      <c r="BB46" s="23"/>
    </row>
    <row r="47" spans="1:55" ht="15" customHeight="1">
      <c r="A47" s="18"/>
      <c r="B47" s="29"/>
      <c r="C47" s="29"/>
      <c r="D47" s="29"/>
      <c r="E47" s="29"/>
      <c r="F47" s="20"/>
      <c r="G47" s="20"/>
      <c r="H47" s="86"/>
      <c r="I47" s="18"/>
      <c r="J47" s="29"/>
      <c r="K47" s="29"/>
      <c r="L47" s="29"/>
      <c r="M47" s="29"/>
      <c r="N47" s="20"/>
      <c r="O47" s="20"/>
      <c r="P47" s="86"/>
      <c r="Q47" s="18"/>
      <c r="R47" s="29"/>
      <c r="S47" s="29"/>
      <c r="T47" s="29"/>
      <c r="U47" s="29"/>
      <c r="V47" s="20"/>
      <c r="W47" s="20"/>
      <c r="X47" s="86"/>
      <c r="Y47" s="18"/>
      <c r="Z47" s="29"/>
      <c r="AA47" s="29"/>
      <c r="AB47" s="29"/>
      <c r="AC47" s="29"/>
      <c r="AD47" s="20"/>
      <c r="AE47" s="20"/>
      <c r="AF47" s="86"/>
      <c r="AG47" s="18"/>
      <c r="AH47" s="29"/>
      <c r="AI47" s="29"/>
      <c r="AJ47" s="29"/>
      <c r="AK47" s="29"/>
      <c r="AL47" s="20"/>
      <c r="AM47" s="20"/>
      <c r="AN47" s="103"/>
      <c r="AO47" s="99"/>
      <c r="AP47" s="29"/>
      <c r="AQ47" s="29"/>
      <c r="AR47" s="29"/>
      <c r="AS47" s="29"/>
      <c r="AT47" s="20"/>
      <c r="AU47" s="82"/>
      <c r="AV47" s="86"/>
      <c r="AW47" s="18"/>
      <c r="AX47" s="29"/>
      <c r="AY47" s="30"/>
      <c r="AZ47" s="29"/>
      <c r="BA47" s="20"/>
      <c r="BB47" s="20"/>
    </row>
    <row r="48" spans="1:55" ht="22.5" customHeight="1">
      <c r="A48" s="93"/>
      <c r="B48" s="94"/>
      <c r="C48" s="359" t="s">
        <v>357</v>
      </c>
      <c r="D48" s="94"/>
      <c r="E48" s="94"/>
      <c r="F48" s="95"/>
      <c r="G48" s="96"/>
      <c r="H48" s="86"/>
      <c r="I48" s="93"/>
      <c r="J48" s="94"/>
      <c r="K48" s="359" t="str">
        <f>C48</f>
        <v>JUMLAH ANGGARAN 2019</v>
      </c>
      <c r="L48" s="94"/>
      <c r="M48" s="94"/>
      <c r="N48" s="95"/>
      <c r="O48" s="96"/>
      <c r="P48" s="86"/>
      <c r="Q48" s="93"/>
      <c r="R48" s="94"/>
      <c r="S48" s="359" t="str">
        <f>K48</f>
        <v>JUMLAH ANGGARAN 2019</v>
      </c>
      <c r="T48" s="94"/>
      <c r="U48" s="94"/>
      <c r="V48" s="95"/>
      <c r="W48" s="96"/>
      <c r="X48" s="86"/>
      <c r="Y48" s="93"/>
      <c r="Z48" s="94"/>
      <c r="AA48" s="359" t="str">
        <f>S48</f>
        <v>JUMLAH ANGGARAN 2019</v>
      </c>
      <c r="AB48" s="94"/>
      <c r="AC48" s="94"/>
      <c r="AD48" s="95"/>
      <c r="AE48" s="96"/>
      <c r="AF48" s="86"/>
      <c r="AG48" s="93"/>
      <c r="AH48" s="94"/>
      <c r="AI48" s="359" t="str">
        <f>AA48</f>
        <v>JUMLAH ANGGARAN 2019</v>
      </c>
      <c r="AJ48" s="94"/>
      <c r="AK48" s="94"/>
      <c r="AL48" s="95"/>
      <c r="AM48" s="96"/>
      <c r="AN48" s="103"/>
      <c r="AO48" s="97"/>
      <c r="AP48" s="94"/>
      <c r="AQ48" s="359" t="str">
        <f>AI48</f>
        <v>JUMLAH ANGGARAN 2019</v>
      </c>
      <c r="AR48" s="94"/>
      <c r="AS48" s="94"/>
      <c r="AT48" s="95"/>
      <c r="AU48" s="96"/>
      <c r="AV48" s="86"/>
      <c r="AW48" s="93"/>
      <c r="AX48" s="94"/>
      <c r="AY48" s="97"/>
      <c r="AZ48" s="359" t="str">
        <f>K48</f>
        <v>JUMLAH ANGGARAN 2019</v>
      </c>
      <c r="BA48" s="94"/>
      <c r="BB48" s="95"/>
      <c r="BC48" s="86"/>
    </row>
    <row r="49" spans="1:54" ht="15" customHeight="1">
      <c r="A49" s="31"/>
      <c r="B49" s="5"/>
      <c r="C49" s="5"/>
      <c r="D49" s="5"/>
      <c r="E49" s="5"/>
      <c r="F49" s="2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W49" s="31"/>
      <c r="AX49" s="5"/>
      <c r="AY49" s="4"/>
      <c r="AZ49" s="5"/>
      <c r="BA49" s="2"/>
      <c r="BB49" s="81"/>
    </row>
    <row r="50" spans="1:54" ht="15" customHeight="1">
      <c r="A50" s="31"/>
      <c r="B50" s="5"/>
      <c r="C50" s="5"/>
      <c r="D50" s="5"/>
      <c r="E50" s="5"/>
      <c r="F50" s="2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W50" s="31"/>
      <c r="AX50" s="5"/>
      <c r="AY50" s="4"/>
      <c r="AZ50" s="5"/>
      <c r="BA50" s="2"/>
      <c r="BB50" s="81"/>
    </row>
    <row r="51" spans="1:54" ht="15" customHeight="1"/>
    <row r="52" spans="1:54" ht="15" customHeight="1"/>
  </sheetData>
  <mergeCells count="29">
    <mergeCell ref="AW3:BB3"/>
    <mergeCell ref="AW4:BB4"/>
    <mergeCell ref="AO3:AU3"/>
    <mergeCell ref="AO4:AU4"/>
    <mergeCell ref="AG3:AM3"/>
    <mergeCell ref="AG4:AM4"/>
    <mergeCell ref="I3:O3"/>
    <mergeCell ref="I4:O4"/>
    <mergeCell ref="A3:G3"/>
    <mergeCell ref="A4:G4"/>
    <mergeCell ref="AG6:AM6"/>
    <mergeCell ref="Y3:AE3"/>
    <mergeCell ref="Y4:AE4"/>
    <mergeCell ref="Y6:AE6"/>
    <mergeCell ref="Q3:W3"/>
    <mergeCell ref="Q4:W4"/>
    <mergeCell ref="Q6:W6"/>
    <mergeCell ref="A7:G7"/>
    <mergeCell ref="AW6:BB6"/>
    <mergeCell ref="AW7:BB7"/>
    <mergeCell ref="AY12:AZ12"/>
    <mergeCell ref="Q7:W7"/>
    <mergeCell ref="Y7:AE7"/>
    <mergeCell ref="AG7:AM7"/>
    <mergeCell ref="AO7:AU7"/>
    <mergeCell ref="I6:O6"/>
    <mergeCell ref="I7:O7"/>
    <mergeCell ref="AO6:AU6"/>
    <mergeCell ref="A6:G6"/>
  </mergeCells>
  <pageMargins left="0.19685039370078741" right="0" top="0.19685039370078741" bottom="0.23622047244094491" header="0.31496062992125984" footer="0.31496062992125984"/>
  <pageSetup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I36"/>
  <sheetViews>
    <sheetView workbookViewId="0">
      <selection activeCell="H2" sqref="H2"/>
    </sheetView>
  </sheetViews>
  <sheetFormatPr defaultRowHeight="15"/>
  <cols>
    <col min="1" max="1" width="2.42578125" customWidth="1"/>
    <col min="3" max="3" width="31.28515625" customWidth="1"/>
    <col min="4" max="4" width="23.7109375" customWidth="1"/>
    <col min="5" max="5" width="20.140625" customWidth="1"/>
    <col min="6" max="6" width="17.42578125" customWidth="1"/>
    <col min="7" max="7" width="15.7109375" customWidth="1"/>
    <col min="8" max="8" width="23.28515625" customWidth="1"/>
  </cols>
  <sheetData>
    <row r="1" spans="2:9" ht="6.75" customHeight="1"/>
    <row r="2" spans="2:9">
      <c r="B2" s="9"/>
      <c r="C2" s="9"/>
      <c r="D2" s="9"/>
      <c r="E2" s="9"/>
      <c r="F2" s="9"/>
      <c r="G2" s="9"/>
      <c r="H2" s="46" t="s">
        <v>395</v>
      </c>
    </row>
    <row r="3" spans="2:9">
      <c r="B3" s="9"/>
      <c r="C3" s="9"/>
      <c r="D3" s="9"/>
      <c r="E3" s="9"/>
      <c r="F3" s="9"/>
      <c r="G3" s="9"/>
      <c r="H3" s="9"/>
    </row>
    <row r="4" spans="2:9" ht="15.75">
      <c r="B4" s="464" t="s">
        <v>21</v>
      </c>
      <c r="C4" s="464"/>
      <c r="D4" s="464"/>
      <c r="E4" s="464"/>
      <c r="F4" s="464"/>
      <c r="G4" s="464"/>
      <c r="H4" s="464"/>
      <c r="I4" s="48"/>
    </row>
    <row r="5" spans="2:9" ht="15.75">
      <c r="B5" s="464" t="s">
        <v>371</v>
      </c>
      <c r="C5" s="464"/>
      <c r="D5" s="464"/>
      <c r="E5" s="464"/>
      <c r="F5" s="464"/>
      <c r="G5" s="464"/>
      <c r="H5" s="464"/>
      <c r="I5" s="48"/>
    </row>
    <row r="6" spans="2:9" ht="12" customHeight="1">
      <c r="B6" s="9"/>
      <c r="C6" s="9"/>
      <c r="D6" s="9"/>
      <c r="E6" s="9"/>
      <c r="F6" s="9"/>
      <c r="G6" s="9"/>
      <c r="H6" s="9"/>
    </row>
    <row r="7" spans="2:9">
      <c r="B7" s="9" t="s">
        <v>22</v>
      </c>
      <c r="C7" s="70"/>
      <c r="D7" s="9"/>
      <c r="E7" s="9" t="s">
        <v>23</v>
      </c>
      <c r="F7" s="9"/>
      <c r="G7" s="9"/>
      <c r="H7" s="9"/>
    </row>
    <row r="8" spans="2:9">
      <c r="B8" s="9" t="s">
        <v>20</v>
      </c>
      <c r="C8" s="9"/>
      <c r="D8" s="9"/>
      <c r="E8" s="9" t="s">
        <v>81</v>
      </c>
      <c r="F8" s="9"/>
      <c r="G8" s="9"/>
      <c r="H8" s="9"/>
    </row>
    <row r="9" spans="2:9">
      <c r="B9" s="9"/>
      <c r="C9" s="9"/>
      <c r="D9" s="9"/>
      <c r="E9" s="9"/>
      <c r="F9" s="9"/>
      <c r="G9" s="9"/>
      <c r="H9" s="9"/>
    </row>
    <row r="10" spans="2:9" ht="33" customHeight="1">
      <c r="B10" s="364" t="s">
        <v>11</v>
      </c>
      <c r="C10" s="49" t="s">
        <v>85</v>
      </c>
      <c r="D10" s="365" t="s">
        <v>382</v>
      </c>
      <c r="E10" s="360" t="s">
        <v>383</v>
      </c>
      <c r="F10" s="510" t="s">
        <v>380</v>
      </c>
      <c r="G10" s="511"/>
      <c r="H10" s="406" t="s">
        <v>384</v>
      </c>
    </row>
    <row r="11" spans="2:9">
      <c r="B11" s="357"/>
      <c r="C11" s="37"/>
      <c r="D11" s="108" t="s">
        <v>379</v>
      </c>
      <c r="E11" s="512" t="s">
        <v>325</v>
      </c>
      <c r="F11" s="409" t="s">
        <v>86</v>
      </c>
      <c r="G11" s="409" t="s">
        <v>87</v>
      </c>
      <c r="H11" s="407"/>
    </row>
    <row r="12" spans="2:9">
      <c r="B12" s="366"/>
      <c r="C12" s="36"/>
      <c r="D12" s="115" t="s">
        <v>325</v>
      </c>
      <c r="E12" s="512"/>
      <c r="F12" s="410"/>
      <c r="G12" s="410"/>
      <c r="H12" s="407"/>
    </row>
    <row r="13" spans="2:9">
      <c r="B13" s="367"/>
      <c r="C13" s="39"/>
      <c r="D13" s="362" t="s">
        <v>0</v>
      </c>
      <c r="E13" s="40" t="s">
        <v>0</v>
      </c>
      <c r="F13" s="40" t="s">
        <v>0</v>
      </c>
      <c r="G13" s="40" t="s">
        <v>0</v>
      </c>
      <c r="H13" s="408"/>
    </row>
    <row r="14" spans="2:9" ht="15.75">
      <c r="B14" s="10"/>
      <c r="C14" s="42"/>
      <c r="D14" s="42"/>
      <c r="E14" s="260"/>
      <c r="F14" s="42"/>
      <c r="G14" s="42"/>
      <c r="H14" s="42"/>
    </row>
    <row r="15" spans="2:9">
      <c r="B15" s="36"/>
      <c r="C15" s="43"/>
      <c r="D15" s="43"/>
      <c r="E15" s="43"/>
      <c r="F15" s="43"/>
      <c r="G15" s="43"/>
      <c r="H15" s="43"/>
    </row>
    <row r="16" spans="2:9">
      <c r="B16" s="36"/>
      <c r="C16" s="43"/>
      <c r="D16" s="43"/>
      <c r="E16" s="43"/>
      <c r="F16" s="43"/>
      <c r="G16" s="43"/>
      <c r="H16" s="43"/>
    </row>
    <row r="17" spans="2:8">
      <c r="B17" s="36"/>
      <c r="C17" s="43"/>
      <c r="D17" s="43"/>
      <c r="E17" s="43"/>
      <c r="F17" s="43"/>
      <c r="G17" s="43"/>
      <c r="H17" s="43"/>
    </row>
    <row r="18" spans="2:8">
      <c r="B18" s="36"/>
      <c r="C18" s="43"/>
      <c r="D18" s="43"/>
      <c r="E18" s="43"/>
      <c r="F18" s="43"/>
      <c r="G18" s="43"/>
      <c r="H18" s="43"/>
    </row>
    <row r="19" spans="2:8">
      <c r="B19" s="36"/>
      <c r="C19" s="43"/>
      <c r="D19" s="43"/>
      <c r="E19" s="43"/>
      <c r="F19" s="43"/>
      <c r="G19" s="43"/>
      <c r="H19" s="43"/>
    </row>
    <row r="20" spans="2:8">
      <c r="B20" s="36"/>
      <c r="C20" s="43"/>
      <c r="D20" s="43"/>
      <c r="E20" s="43"/>
      <c r="F20" s="43"/>
      <c r="G20" s="43"/>
      <c r="H20" s="43"/>
    </row>
    <row r="21" spans="2:8">
      <c r="B21" s="36"/>
      <c r="C21" s="43"/>
      <c r="D21" s="43"/>
      <c r="E21" s="43"/>
      <c r="F21" s="43"/>
      <c r="G21" s="43"/>
      <c r="H21" s="43"/>
    </row>
    <row r="22" spans="2:8">
      <c r="B22" s="36"/>
      <c r="C22" s="43"/>
      <c r="D22" s="43"/>
      <c r="E22" s="43"/>
      <c r="F22" s="43"/>
      <c r="G22" s="43"/>
      <c r="H22" s="43"/>
    </row>
    <row r="23" spans="2:8">
      <c r="B23" s="36"/>
      <c r="C23" s="43"/>
      <c r="D23" s="43"/>
      <c r="E23" s="43"/>
      <c r="F23" s="43"/>
      <c r="G23" s="43"/>
      <c r="H23" s="43"/>
    </row>
    <row r="24" spans="2:8">
      <c r="B24" s="36"/>
      <c r="C24" s="43"/>
      <c r="D24" s="43"/>
      <c r="E24" s="43"/>
      <c r="F24" s="43"/>
      <c r="G24" s="43"/>
      <c r="H24" s="43"/>
    </row>
    <row r="25" spans="2:8">
      <c r="B25" s="36"/>
      <c r="C25" s="43"/>
      <c r="D25" s="43"/>
      <c r="E25" s="43"/>
      <c r="F25" s="43"/>
      <c r="G25" s="43"/>
      <c r="H25" s="43"/>
    </row>
    <row r="26" spans="2:8">
      <c r="B26" s="36"/>
      <c r="C26" s="43"/>
      <c r="D26" s="43"/>
      <c r="E26" s="43"/>
      <c r="F26" s="43"/>
      <c r="G26" s="43"/>
      <c r="H26" s="43"/>
    </row>
    <row r="27" spans="2:8">
      <c r="B27" s="36"/>
      <c r="C27" s="43"/>
      <c r="D27" s="43"/>
      <c r="E27" s="43"/>
      <c r="F27" s="43"/>
      <c r="G27" s="43"/>
      <c r="H27" s="43"/>
    </row>
    <row r="28" spans="2:8">
      <c r="B28" s="36"/>
      <c r="C28" s="43"/>
      <c r="D28" s="43"/>
      <c r="E28" s="43"/>
      <c r="F28" s="43"/>
      <c r="G28" s="43"/>
      <c r="H28" s="43"/>
    </row>
    <row r="29" spans="2:8">
      <c r="B29" s="36"/>
      <c r="C29" s="43"/>
      <c r="D29" s="43"/>
      <c r="E29" s="43"/>
      <c r="F29" s="43"/>
      <c r="G29" s="43"/>
      <c r="H29" s="43"/>
    </row>
    <row r="30" spans="2:8">
      <c r="B30" s="36"/>
      <c r="C30" s="43"/>
      <c r="D30" s="43"/>
      <c r="E30" s="43"/>
      <c r="F30" s="43"/>
      <c r="G30" s="43"/>
      <c r="H30" s="43"/>
    </row>
    <row r="31" spans="2:8">
      <c r="B31" s="36"/>
      <c r="C31" s="43"/>
      <c r="D31" s="43"/>
      <c r="E31" s="43"/>
      <c r="F31" s="43"/>
      <c r="G31" s="43"/>
      <c r="H31" s="43"/>
    </row>
    <row r="32" spans="2:8">
      <c r="B32" s="36"/>
      <c r="C32" s="43"/>
      <c r="D32" s="43"/>
      <c r="E32" s="43"/>
      <c r="F32" s="43"/>
      <c r="G32" s="43"/>
      <c r="H32" s="43"/>
    </row>
    <row r="33" spans="2:8">
      <c r="B33" s="36"/>
      <c r="C33" s="43"/>
      <c r="D33" s="43"/>
      <c r="E33" s="43"/>
      <c r="F33" s="43"/>
      <c r="G33" s="43"/>
      <c r="H33" s="43"/>
    </row>
    <row r="34" spans="2:8">
      <c r="B34" s="36"/>
      <c r="C34" s="43"/>
      <c r="D34" s="43"/>
      <c r="E34" s="43"/>
      <c r="F34" s="43"/>
      <c r="G34" s="43"/>
      <c r="H34" s="43"/>
    </row>
    <row r="35" spans="2:8">
      <c r="B35" s="36"/>
      <c r="C35" s="43"/>
      <c r="D35" s="43"/>
      <c r="E35" s="43"/>
      <c r="F35" s="43"/>
      <c r="G35" s="43"/>
      <c r="H35" s="43"/>
    </row>
    <row r="36" spans="2:8">
      <c r="B36" s="39"/>
      <c r="C36" s="44"/>
      <c r="D36" s="44"/>
      <c r="E36" s="44"/>
      <c r="F36" s="44"/>
      <c r="G36" s="44"/>
      <c r="H36" s="44"/>
    </row>
  </sheetData>
  <mergeCells count="7">
    <mergeCell ref="F10:G10"/>
    <mergeCell ref="B4:H4"/>
    <mergeCell ref="B5:H5"/>
    <mergeCell ref="E11:E12"/>
    <mergeCell ref="F11:F12"/>
    <mergeCell ref="G11:G12"/>
    <mergeCell ref="H10:H13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K31"/>
  <sheetViews>
    <sheetView workbookViewId="0">
      <selection activeCell="F15" sqref="F15"/>
    </sheetView>
  </sheetViews>
  <sheetFormatPr defaultRowHeight="15"/>
  <cols>
    <col min="1" max="1" width="1.5703125" customWidth="1"/>
    <col min="2" max="2" width="7.42578125" customWidth="1"/>
    <col min="3" max="3" width="24.140625" customWidth="1"/>
    <col min="4" max="4" width="14.5703125" customWidth="1"/>
    <col min="5" max="5" width="14" customWidth="1"/>
    <col min="6" max="6" width="16.5703125" customWidth="1"/>
    <col min="7" max="7" width="16.28515625" customWidth="1"/>
    <col min="8" max="8" width="12.28515625" customWidth="1"/>
    <col min="9" max="9" width="12" customWidth="1"/>
    <col min="10" max="10" width="11.28515625" customWidth="1"/>
    <col min="11" max="11" width="13" customWidth="1"/>
  </cols>
  <sheetData>
    <row r="1" spans="2:11" ht="29.25" customHeight="1">
      <c r="B1" s="9"/>
      <c r="C1" s="9"/>
      <c r="D1" s="9"/>
      <c r="E1" s="9"/>
      <c r="F1" s="9"/>
      <c r="G1" s="9"/>
      <c r="H1" s="9"/>
      <c r="I1" s="9"/>
      <c r="J1" s="463" t="s">
        <v>396</v>
      </c>
      <c r="K1" s="463"/>
    </row>
    <row r="2" spans="2:11">
      <c r="B2" s="9"/>
      <c r="C2" s="9"/>
      <c r="D2" s="9"/>
      <c r="E2" s="9"/>
      <c r="F2" s="9"/>
      <c r="G2" s="9"/>
      <c r="H2" s="9"/>
      <c r="I2" s="9"/>
      <c r="J2" s="9"/>
      <c r="K2" s="9"/>
    </row>
    <row r="3" spans="2:11" ht="15.75">
      <c r="B3" s="464" t="s">
        <v>21</v>
      </c>
      <c r="C3" s="464"/>
      <c r="D3" s="464"/>
      <c r="E3" s="464"/>
      <c r="F3" s="464"/>
      <c r="G3" s="464"/>
      <c r="H3" s="464"/>
      <c r="I3" s="464"/>
      <c r="J3" s="464"/>
      <c r="K3" s="464"/>
    </row>
    <row r="4" spans="2:11" ht="15.75">
      <c r="B4" s="464" t="str">
        <f>'4.Pemb-Form AP1'!B5:H5</f>
        <v>BAJET PEMBANGUNAN 2021</v>
      </c>
      <c r="C4" s="464"/>
      <c r="D4" s="464"/>
      <c r="E4" s="464"/>
      <c r="F4" s="464"/>
      <c r="G4" s="464"/>
      <c r="H4" s="464"/>
      <c r="I4" s="464"/>
      <c r="J4" s="464"/>
      <c r="K4" s="464"/>
    </row>
    <row r="5" spans="2:11">
      <c r="B5" s="9"/>
      <c r="C5" s="9"/>
      <c r="D5" s="9"/>
      <c r="E5" s="9"/>
      <c r="F5" s="9"/>
      <c r="G5" s="9"/>
      <c r="H5" s="9"/>
      <c r="I5" s="9"/>
      <c r="J5" s="9"/>
      <c r="K5" s="9"/>
    </row>
    <row r="6" spans="2:11">
      <c r="B6" s="9" t="s">
        <v>22</v>
      </c>
      <c r="C6" s="70"/>
      <c r="D6" s="9"/>
      <c r="E6" s="9"/>
      <c r="F6" s="9"/>
      <c r="G6" s="9" t="s">
        <v>23</v>
      </c>
      <c r="H6" s="9"/>
      <c r="I6" s="9"/>
      <c r="J6" s="9"/>
      <c r="K6" s="9"/>
    </row>
    <row r="7" spans="2:11">
      <c r="B7" s="9" t="s">
        <v>20</v>
      </c>
      <c r="C7" s="9"/>
      <c r="D7" s="9"/>
      <c r="E7" s="9"/>
      <c r="F7" s="9"/>
      <c r="G7" s="9" t="s">
        <v>81</v>
      </c>
      <c r="H7" s="9"/>
      <c r="I7" s="9"/>
      <c r="J7" s="9"/>
      <c r="K7" s="9"/>
    </row>
    <row r="8" spans="2:11">
      <c r="B8" s="9"/>
      <c r="C8" s="9"/>
      <c r="D8" s="9"/>
      <c r="E8" s="9"/>
      <c r="F8" s="9"/>
      <c r="G8" s="9"/>
      <c r="H8" s="9"/>
      <c r="I8" s="9"/>
      <c r="J8" s="9"/>
      <c r="K8" s="9"/>
    </row>
    <row r="9" spans="2:11">
      <c r="B9" s="369"/>
      <c r="C9" s="370"/>
      <c r="D9" s="369"/>
      <c r="E9" s="370"/>
      <c r="F9" s="370"/>
      <c r="G9" s="370"/>
      <c r="H9" s="513" t="s">
        <v>386</v>
      </c>
      <c r="I9" s="514"/>
      <c r="J9" s="514"/>
      <c r="K9" s="515"/>
    </row>
    <row r="10" spans="2:11" ht="15" customHeight="1">
      <c r="B10" s="371"/>
      <c r="C10" s="372"/>
      <c r="D10" s="373" t="s">
        <v>26</v>
      </c>
      <c r="E10" s="374" t="s">
        <v>26</v>
      </c>
      <c r="F10" s="374" t="s">
        <v>90</v>
      </c>
      <c r="G10" s="375"/>
      <c r="H10" s="516"/>
      <c r="I10" s="517"/>
      <c r="J10" s="517"/>
      <c r="K10" s="518"/>
    </row>
    <row r="11" spans="2:11">
      <c r="B11" s="373" t="s">
        <v>330</v>
      </c>
      <c r="C11" s="374" t="s">
        <v>85</v>
      </c>
      <c r="D11" s="371" t="s">
        <v>329</v>
      </c>
      <c r="E11" s="374" t="s">
        <v>328</v>
      </c>
      <c r="F11" s="373" t="s">
        <v>50</v>
      </c>
      <c r="G11" s="374" t="s">
        <v>393</v>
      </c>
      <c r="H11" s="376" t="s">
        <v>385</v>
      </c>
      <c r="I11" s="377" t="s">
        <v>387</v>
      </c>
      <c r="J11" s="377" t="s">
        <v>9</v>
      </c>
      <c r="K11" s="374" t="s">
        <v>19</v>
      </c>
    </row>
    <row r="12" spans="2:11" ht="29.25">
      <c r="B12" s="378" t="s">
        <v>11</v>
      </c>
      <c r="C12" s="238"/>
      <c r="D12" s="379" t="s">
        <v>325</v>
      </c>
      <c r="E12" s="379" t="s">
        <v>325</v>
      </c>
      <c r="F12" s="380" t="s">
        <v>379</v>
      </c>
      <c r="G12" s="381">
        <v>2021</v>
      </c>
      <c r="H12" s="382" t="s">
        <v>91</v>
      </c>
      <c r="I12" s="374"/>
      <c r="J12" s="374"/>
      <c r="K12" s="374"/>
    </row>
    <row r="13" spans="2:11">
      <c r="B13" s="371"/>
      <c r="C13" s="383"/>
      <c r="D13" s="373" t="s">
        <v>89</v>
      </c>
      <c r="E13" s="373" t="s">
        <v>89</v>
      </c>
      <c r="F13" s="373" t="s">
        <v>325</v>
      </c>
      <c r="G13" s="373" t="s">
        <v>394</v>
      </c>
      <c r="H13" s="384"/>
      <c r="I13" s="374"/>
      <c r="J13" s="374"/>
      <c r="K13" s="374"/>
    </row>
    <row r="14" spans="2:11">
      <c r="B14" s="385"/>
      <c r="C14" s="386"/>
      <c r="D14" s="387" t="s">
        <v>0</v>
      </c>
      <c r="E14" s="387" t="s">
        <v>0</v>
      </c>
      <c r="F14" s="387" t="s">
        <v>0</v>
      </c>
      <c r="G14" s="387" t="s">
        <v>0</v>
      </c>
      <c r="H14" s="387" t="s">
        <v>0</v>
      </c>
      <c r="I14" s="387" t="s">
        <v>0</v>
      </c>
      <c r="J14" s="387" t="s">
        <v>0</v>
      </c>
      <c r="K14" s="387" t="s">
        <v>0</v>
      </c>
    </row>
    <row r="15" spans="2:11" ht="20.100000000000001" customHeight="1">
      <c r="B15" s="36"/>
      <c r="C15" s="36"/>
      <c r="D15" s="36"/>
      <c r="E15" s="43"/>
      <c r="F15" s="43"/>
      <c r="G15" s="43"/>
      <c r="H15" s="36"/>
      <c r="I15" s="43"/>
      <c r="J15" s="43"/>
      <c r="K15" s="43"/>
    </row>
    <row r="16" spans="2:11" ht="20.100000000000001" customHeight="1">
      <c r="B16" s="36"/>
      <c r="C16" s="36"/>
      <c r="D16" s="36"/>
      <c r="E16" s="8"/>
      <c r="F16" s="43"/>
      <c r="G16" s="43"/>
      <c r="H16" s="36"/>
      <c r="I16" s="43"/>
      <c r="J16" s="43"/>
      <c r="K16" s="43"/>
    </row>
    <row r="17" spans="2:11" ht="20.100000000000001" customHeight="1">
      <c r="B17" s="36"/>
      <c r="C17" s="36"/>
      <c r="D17" s="36"/>
      <c r="E17" s="43"/>
      <c r="F17" s="43"/>
      <c r="G17" s="43"/>
      <c r="H17" s="36"/>
      <c r="I17" s="43"/>
      <c r="J17" s="43"/>
      <c r="K17" s="43"/>
    </row>
    <row r="18" spans="2:11" ht="20.100000000000001" customHeight="1">
      <c r="B18" s="36"/>
      <c r="C18" s="36"/>
      <c r="D18" s="36"/>
      <c r="E18" s="43"/>
      <c r="F18" s="43"/>
      <c r="G18" s="43"/>
      <c r="H18" s="36"/>
      <c r="I18" s="43"/>
      <c r="J18" s="43"/>
      <c r="K18" s="43"/>
    </row>
    <row r="19" spans="2:11" ht="20.100000000000001" customHeight="1">
      <c r="B19" s="36"/>
      <c r="C19" s="36"/>
      <c r="D19" s="36"/>
      <c r="E19" s="43"/>
      <c r="F19" s="43"/>
      <c r="G19" s="43"/>
      <c r="H19" s="36"/>
      <c r="I19" s="43"/>
      <c r="J19" s="43"/>
      <c r="K19" s="43"/>
    </row>
    <row r="20" spans="2:11" ht="20.100000000000001" customHeight="1">
      <c r="B20" s="36"/>
      <c r="C20" s="36"/>
      <c r="D20" s="36"/>
      <c r="E20" s="43"/>
      <c r="F20" s="43"/>
      <c r="G20" s="43"/>
      <c r="H20" s="36"/>
      <c r="I20" s="43"/>
      <c r="J20" s="43"/>
      <c r="K20" s="43"/>
    </row>
    <row r="21" spans="2:11" ht="20.100000000000001" customHeight="1">
      <c r="B21" s="36"/>
      <c r="C21" s="36"/>
      <c r="D21" s="36"/>
      <c r="E21" s="43"/>
      <c r="F21" s="43"/>
      <c r="G21" s="43"/>
      <c r="H21" s="36"/>
      <c r="I21" s="43"/>
      <c r="J21" s="43"/>
      <c r="K21" s="43"/>
    </row>
    <row r="22" spans="2:11" ht="20.100000000000001" customHeight="1">
      <c r="B22" s="36"/>
      <c r="C22" s="36"/>
      <c r="D22" s="36"/>
      <c r="E22" s="43"/>
      <c r="F22" s="43"/>
      <c r="G22" s="43"/>
      <c r="H22" s="36"/>
      <c r="I22" s="43"/>
      <c r="J22" s="43"/>
      <c r="K22" s="43"/>
    </row>
    <row r="23" spans="2:11" ht="20.100000000000001" customHeight="1">
      <c r="B23" s="36"/>
      <c r="C23" s="36"/>
      <c r="D23" s="36"/>
      <c r="E23" s="43"/>
      <c r="F23" s="43"/>
      <c r="G23" s="43"/>
      <c r="H23" s="36"/>
      <c r="I23" s="43"/>
      <c r="J23" s="43"/>
      <c r="K23" s="43"/>
    </row>
    <row r="24" spans="2:11">
      <c r="B24" s="36"/>
      <c r="C24" s="36"/>
      <c r="D24" s="36"/>
      <c r="E24" s="43"/>
      <c r="F24" s="43"/>
      <c r="G24" s="43"/>
      <c r="H24" s="36"/>
      <c r="I24" s="43"/>
      <c r="J24" s="43"/>
      <c r="K24" s="43"/>
    </row>
    <row r="25" spans="2:11">
      <c r="B25" s="36"/>
      <c r="C25" s="36"/>
      <c r="D25" s="36"/>
      <c r="E25" s="43"/>
      <c r="F25" s="43"/>
      <c r="G25" s="43"/>
      <c r="H25" s="36"/>
      <c r="I25" s="43"/>
      <c r="J25" s="43"/>
      <c r="K25" s="43"/>
    </row>
    <row r="26" spans="2:11">
      <c r="B26" s="36"/>
      <c r="C26" s="36"/>
      <c r="D26" s="36"/>
      <c r="E26" s="43"/>
      <c r="F26" s="43"/>
      <c r="G26" s="43"/>
      <c r="H26" s="36"/>
      <c r="I26" s="43"/>
      <c r="J26" s="43"/>
      <c r="K26" s="43"/>
    </row>
    <row r="27" spans="2:11">
      <c r="B27" s="36"/>
      <c r="C27" s="36"/>
      <c r="D27" s="36"/>
      <c r="E27" s="43"/>
      <c r="F27" s="43"/>
      <c r="G27" s="43"/>
      <c r="H27" s="36"/>
      <c r="I27" s="43"/>
      <c r="J27" s="43"/>
      <c r="K27" s="43"/>
    </row>
    <row r="28" spans="2:11">
      <c r="B28" s="36"/>
      <c r="C28" s="36"/>
      <c r="D28" s="36"/>
      <c r="E28" s="43"/>
      <c r="F28" s="43"/>
      <c r="G28" s="43"/>
      <c r="H28" s="36"/>
      <c r="I28" s="43"/>
      <c r="J28" s="43"/>
      <c r="K28" s="43"/>
    </row>
    <row r="29" spans="2:11">
      <c r="B29" s="36"/>
      <c r="C29" s="36"/>
      <c r="D29" s="36"/>
      <c r="E29" s="43"/>
      <c r="F29" s="43"/>
      <c r="G29" s="43"/>
      <c r="H29" s="36"/>
      <c r="I29" s="43"/>
      <c r="J29" s="43"/>
      <c r="K29" s="43"/>
    </row>
    <row r="30" spans="2:11">
      <c r="B30" s="39"/>
      <c r="C30" s="39"/>
      <c r="D30" s="39"/>
      <c r="E30" s="44"/>
      <c r="F30" s="44"/>
      <c r="G30" s="44"/>
      <c r="H30" s="39"/>
      <c r="I30" s="44"/>
      <c r="J30" s="44"/>
      <c r="K30" s="44"/>
    </row>
    <row r="31" spans="2:11">
      <c r="B31" s="9"/>
      <c r="C31" s="9"/>
      <c r="D31" s="9"/>
      <c r="E31" s="9"/>
      <c r="F31" s="9"/>
      <c r="G31" s="9"/>
      <c r="H31" s="9"/>
      <c r="I31" s="9"/>
      <c r="J31" s="9"/>
      <c r="K31" s="9"/>
    </row>
  </sheetData>
  <mergeCells count="4">
    <mergeCell ref="J1:K1"/>
    <mergeCell ref="H9:K10"/>
    <mergeCell ref="B3:K3"/>
    <mergeCell ref="B4:K4"/>
  </mergeCells>
  <pageMargins left="0" right="0" top="0.19685039370078741" bottom="0.19685039370078741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>
      <selection activeCell="L18" sqref="L18"/>
    </sheetView>
  </sheetViews>
  <sheetFormatPr defaultRowHeight="15"/>
  <sheetData/>
  <pageMargins left="0.19685039370078741" right="0.19685039370078741" top="0.19685039370078741" bottom="0.19685039370078741" header="0.31496062992125984" footer="0.31496062992125984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24"/>
  <sheetViews>
    <sheetView workbookViewId="0">
      <selection activeCell="H13" sqref="H13"/>
    </sheetView>
  </sheetViews>
  <sheetFormatPr defaultRowHeight="15"/>
  <cols>
    <col min="1" max="1" width="5" customWidth="1"/>
    <col min="2" max="2" width="12.5703125" customWidth="1"/>
    <col min="3" max="3" width="37" customWidth="1"/>
    <col min="4" max="4" width="21.5703125" customWidth="1"/>
    <col min="5" max="5" width="21.7109375" customWidth="1"/>
    <col min="6" max="6" width="30.85546875" customWidth="1"/>
    <col min="7" max="7" width="16.7109375" customWidth="1"/>
  </cols>
  <sheetData>
    <row r="2" spans="2:7">
      <c r="B2" s="9"/>
      <c r="C2" s="9"/>
      <c r="D2" s="9"/>
      <c r="F2" s="46" t="s">
        <v>397</v>
      </c>
    </row>
    <row r="3" spans="2:7" ht="15.75">
      <c r="B3" s="464" t="s">
        <v>21</v>
      </c>
      <c r="C3" s="464"/>
      <c r="D3" s="464"/>
      <c r="E3" s="464"/>
      <c r="F3" s="464"/>
      <c r="G3" s="48"/>
    </row>
    <row r="4" spans="2:7" ht="15.75">
      <c r="B4" s="464" t="s">
        <v>375</v>
      </c>
      <c r="C4" s="464"/>
      <c r="D4" s="464"/>
      <c r="E4" s="464"/>
      <c r="F4" s="464"/>
      <c r="G4" s="48"/>
    </row>
    <row r="5" spans="2:7" ht="15.75">
      <c r="B5" s="464" t="s">
        <v>93</v>
      </c>
      <c r="C5" s="464"/>
      <c r="D5" s="464"/>
      <c r="E5" s="464"/>
      <c r="F5" s="464"/>
      <c r="G5" s="48"/>
    </row>
    <row r="6" spans="2:7" ht="10.5" customHeight="1">
      <c r="B6" s="9"/>
      <c r="C6" s="9"/>
      <c r="D6" s="9"/>
      <c r="E6" s="9"/>
      <c r="F6" s="9"/>
      <c r="G6" s="9"/>
    </row>
    <row r="7" spans="2:7">
      <c r="B7" s="9" t="s">
        <v>22</v>
      </c>
      <c r="C7" s="9"/>
      <c r="D7" s="9"/>
      <c r="E7" s="9"/>
      <c r="F7" s="9"/>
      <c r="G7" s="9"/>
    </row>
    <row r="8" spans="2:7">
      <c r="B8" s="9" t="s">
        <v>23</v>
      </c>
      <c r="C8" s="9"/>
      <c r="D8" s="9"/>
      <c r="E8" s="9"/>
      <c r="F8" s="9"/>
      <c r="G8" s="9"/>
    </row>
    <row r="9" spans="2:7" ht="9.75" customHeight="1">
      <c r="B9" s="113"/>
      <c r="C9" s="113"/>
      <c r="D9" s="113"/>
      <c r="E9" s="113"/>
      <c r="F9" s="113"/>
      <c r="G9" s="9"/>
    </row>
    <row r="10" spans="2:7">
      <c r="B10" s="35"/>
      <c r="C10" s="8"/>
      <c r="D10" s="37" t="s">
        <v>100</v>
      </c>
      <c r="E10" s="37" t="s">
        <v>359</v>
      </c>
      <c r="F10" s="37" t="s">
        <v>359</v>
      </c>
      <c r="G10" s="108"/>
    </row>
    <row r="11" spans="2:7">
      <c r="B11" s="37" t="s">
        <v>24</v>
      </c>
      <c r="D11" s="37">
        <v>2019</v>
      </c>
      <c r="E11" s="37">
        <f>+D11+1</f>
        <v>2020</v>
      </c>
      <c r="F11" s="37">
        <f>E11+1</f>
        <v>2021</v>
      </c>
      <c r="G11" s="108"/>
    </row>
    <row r="12" spans="2:7">
      <c r="B12" s="37" t="s">
        <v>25</v>
      </c>
      <c r="C12" s="37" t="s">
        <v>27</v>
      </c>
      <c r="D12" s="38" t="s">
        <v>0</v>
      </c>
      <c r="E12" s="38" t="s">
        <v>0</v>
      </c>
      <c r="F12" s="38" t="s">
        <v>0</v>
      </c>
      <c r="G12" s="108"/>
    </row>
    <row r="13" spans="2:7" ht="45">
      <c r="B13" s="41"/>
      <c r="C13" s="39"/>
      <c r="D13" s="107" t="s">
        <v>358</v>
      </c>
      <c r="E13" s="355" t="s">
        <v>360</v>
      </c>
      <c r="F13" s="355" t="s">
        <v>361</v>
      </c>
      <c r="G13" s="115"/>
    </row>
    <row r="14" spans="2:7" ht="24.95" customHeight="1">
      <c r="B14" s="67">
        <v>61000</v>
      </c>
      <c r="C14" s="388" t="s">
        <v>96</v>
      </c>
      <c r="D14" s="389">
        <f>'8.Format BH2'!D17</f>
        <v>0</v>
      </c>
      <c r="E14" s="390"/>
      <c r="F14" s="388"/>
      <c r="G14" s="12"/>
    </row>
    <row r="15" spans="2:7" ht="24.95" customHeight="1">
      <c r="B15" s="53">
        <v>62000</v>
      </c>
      <c r="C15" s="391" t="s">
        <v>95</v>
      </c>
      <c r="D15" s="392">
        <f>'8.Format BH2'!D21</f>
        <v>0</v>
      </c>
      <c r="E15" s="393"/>
      <c r="F15" s="391"/>
      <c r="G15" s="12"/>
    </row>
    <row r="16" spans="2:7" ht="24.95" customHeight="1">
      <c r="B16" s="53">
        <v>71000</v>
      </c>
      <c r="C16" s="391" t="s">
        <v>29</v>
      </c>
      <c r="D16" s="394">
        <f>'8.Format BH2'!D26</f>
        <v>0</v>
      </c>
      <c r="E16" s="393"/>
      <c r="F16" s="391"/>
      <c r="G16" s="12"/>
    </row>
    <row r="17" spans="2:7" ht="34.5" customHeight="1">
      <c r="B17" s="53">
        <v>72000</v>
      </c>
      <c r="C17" s="54" t="s">
        <v>30</v>
      </c>
      <c r="D17" s="394">
        <f>'8.Format BH2'!D26</f>
        <v>0</v>
      </c>
      <c r="E17" s="393"/>
      <c r="F17" s="391"/>
      <c r="G17" s="12"/>
    </row>
    <row r="18" spans="2:7" ht="34.5" customHeight="1">
      <c r="B18" s="53">
        <v>73000</v>
      </c>
      <c r="C18" s="55" t="s">
        <v>34</v>
      </c>
      <c r="D18" s="394">
        <f>'8.Format BH2'!D35</f>
        <v>0</v>
      </c>
      <c r="E18" s="393"/>
      <c r="F18" s="391"/>
      <c r="G18" s="12"/>
    </row>
    <row r="19" spans="2:7" ht="24.75" customHeight="1">
      <c r="B19" s="53">
        <v>74000</v>
      </c>
      <c r="C19" s="55" t="s">
        <v>97</v>
      </c>
      <c r="D19" s="394">
        <f>'8.Format BH2'!D39</f>
        <v>0</v>
      </c>
      <c r="E19" s="393"/>
      <c r="F19" s="391"/>
      <c r="G19" s="12"/>
    </row>
    <row r="20" spans="2:7" ht="47.25" customHeight="1">
      <c r="B20" s="53">
        <v>75000</v>
      </c>
      <c r="C20" s="55" t="s">
        <v>98</v>
      </c>
      <c r="D20" s="394">
        <f>'8.Format BH2'!D43</f>
        <v>0</v>
      </c>
      <c r="E20" s="393"/>
      <c r="F20" s="391"/>
      <c r="G20" s="12"/>
    </row>
    <row r="21" spans="2:7" ht="24.95" customHeight="1">
      <c r="B21" s="53">
        <v>76000</v>
      </c>
      <c r="C21" s="391" t="s">
        <v>31</v>
      </c>
      <c r="D21" s="394">
        <f>'8.Format BH2'!D48</f>
        <v>0</v>
      </c>
      <c r="E21" s="393"/>
      <c r="F21" s="391"/>
      <c r="G21" s="12"/>
    </row>
    <row r="22" spans="2:7" ht="24.95" customHeight="1">
      <c r="B22" s="53">
        <v>81000</v>
      </c>
      <c r="C22" s="391" t="s">
        <v>32</v>
      </c>
      <c r="D22" s="392">
        <f>'8.Format BH2'!D54</f>
        <v>0</v>
      </c>
      <c r="E22" s="393"/>
      <c r="F22" s="391"/>
      <c r="G22" s="12"/>
    </row>
    <row r="23" spans="2:7" ht="33" customHeight="1">
      <c r="B23" s="53">
        <v>82000</v>
      </c>
      <c r="C23" s="55" t="s">
        <v>99</v>
      </c>
      <c r="D23" s="392">
        <f>'8.Format BH2'!D58</f>
        <v>0</v>
      </c>
      <c r="E23" s="393"/>
      <c r="F23" s="391"/>
      <c r="G23" s="12"/>
    </row>
    <row r="24" spans="2:7" ht="27" customHeight="1">
      <c r="B24" s="395"/>
      <c r="C24" s="116" t="s">
        <v>33</v>
      </c>
      <c r="D24" s="397">
        <f>SUM(D14:D23)</f>
        <v>0</v>
      </c>
      <c r="E24" s="396"/>
      <c r="F24" s="395"/>
      <c r="G24" s="1"/>
    </row>
  </sheetData>
  <mergeCells count="3">
    <mergeCell ref="B3:F3"/>
    <mergeCell ref="B4:F4"/>
    <mergeCell ref="B5:F5"/>
  </mergeCells>
  <pageMargins left="0.19685039370078741" right="0.19685039370078741" top="0.19685039370078741" bottom="0.35433070866141736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61"/>
  <sheetViews>
    <sheetView tabSelected="1" view="pageBreakPreview" zoomScaleNormal="100" zoomScaleSheetLayoutView="100" workbookViewId="0">
      <selection activeCell="F15" sqref="F15"/>
    </sheetView>
  </sheetViews>
  <sheetFormatPr defaultRowHeight="15"/>
  <cols>
    <col min="1" max="1" width="2.28515625" customWidth="1"/>
    <col min="2" max="2" width="13.7109375" customWidth="1"/>
    <col min="3" max="3" width="29.28515625" customWidth="1"/>
    <col min="4" max="4" width="20.7109375" customWidth="1"/>
    <col min="5" max="5" width="16.7109375" customWidth="1"/>
    <col min="6" max="6" width="19.28515625" customWidth="1"/>
    <col min="7" max="7" width="30.42578125" customWidth="1"/>
  </cols>
  <sheetData>
    <row r="1" spans="2:9" ht="9" customHeight="1"/>
    <row r="2" spans="2:9">
      <c r="B2" s="9"/>
      <c r="C2" s="9"/>
      <c r="D2" s="9"/>
      <c r="E2" s="9"/>
      <c r="G2" s="46" t="s">
        <v>398</v>
      </c>
    </row>
    <row r="3" spans="2:9" ht="15" customHeight="1">
      <c r="B3" s="519" t="s">
        <v>21</v>
      </c>
      <c r="C3" s="519"/>
      <c r="D3" s="519"/>
      <c r="E3" s="519"/>
      <c r="F3" s="519"/>
      <c r="G3" s="519"/>
    </row>
    <row r="4" spans="2:9" ht="15" customHeight="1">
      <c r="B4" s="519" t="s">
        <v>372</v>
      </c>
      <c r="C4" s="519"/>
      <c r="D4" s="519"/>
      <c r="E4" s="519"/>
      <c r="F4" s="519"/>
      <c r="G4" s="519"/>
    </row>
    <row r="5" spans="2:9" ht="9" customHeight="1">
      <c r="B5" s="126"/>
      <c r="C5" s="126"/>
      <c r="D5" s="126"/>
      <c r="E5" s="126"/>
      <c r="F5" s="126"/>
      <c r="G5" s="126"/>
    </row>
    <row r="6" spans="2:9">
      <c r="B6" s="9" t="s">
        <v>22</v>
      </c>
      <c r="C6" s="9"/>
      <c r="D6" s="9"/>
      <c r="E6" s="9"/>
      <c r="F6" s="9"/>
    </row>
    <row r="7" spans="2:9">
      <c r="B7" s="9" t="s">
        <v>23</v>
      </c>
      <c r="C7" s="9"/>
      <c r="D7" s="9"/>
      <c r="E7" s="9"/>
      <c r="F7" s="9"/>
    </row>
    <row r="8" spans="2:9" ht="9.75" customHeight="1">
      <c r="B8" s="113"/>
      <c r="C8" s="113"/>
      <c r="D8" s="113"/>
      <c r="E8" s="113"/>
      <c r="F8" s="113"/>
      <c r="G8" s="114"/>
    </row>
    <row r="9" spans="2:9">
      <c r="B9" s="10"/>
      <c r="C9" s="36"/>
      <c r="D9" s="37" t="s">
        <v>100</v>
      </c>
      <c r="E9" s="37" t="s">
        <v>26</v>
      </c>
      <c r="F9" s="106" t="s">
        <v>26</v>
      </c>
      <c r="G9" s="119" t="s">
        <v>35</v>
      </c>
      <c r="H9" s="62"/>
      <c r="I9" s="1"/>
    </row>
    <row r="10" spans="2:9">
      <c r="B10" s="37" t="s">
        <v>24</v>
      </c>
      <c r="C10" s="9"/>
      <c r="D10" s="37">
        <v>2019</v>
      </c>
      <c r="E10" s="37">
        <f>D10+1</f>
        <v>2020</v>
      </c>
      <c r="F10" s="106">
        <f>E10+1</f>
        <v>2021</v>
      </c>
      <c r="G10" s="119" t="s">
        <v>36</v>
      </c>
    </row>
    <row r="11" spans="2:9">
      <c r="B11" s="37" t="s">
        <v>25</v>
      </c>
      <c r="C11" s="37" t="s">
        <v>27</v>
      </c>
      <c r="D11" s="38" t="s">
        <v>0</v>
      </c>
      <c r="E11" s="38" t="s">
        <v>0</v>
      </c>
      <c r="F11" s="117" t="s">
        <v>0</v>
      </c>
      <c r="G11" s="123" t="s">
        <v>92</v>
      </c>
    </row>
    <row r="12" spans="2:9" ht="46.5" customHeight="1">
      <c r="B12" s="107" t="s">
        <v>102</v>
      </c>
      <c r="C12" s="39"/>
      <c r="D12" s="107" t="s">
        <v>366</v>
      </c>
      <c r="E12" s="120" t="s">
        <v>367</v>
      </c>
      <c r="F12" s="118"/>
      <c r="G12" s="130" t="s">
        <v>37</v>
      </c>
    </row>
    <row r="13" spans="2:9" ht="17.25" customHeight="1">
      <c r="B13" s="132">
        <v>60000</v>
      </c>
      <c r="C13" s="132" t="s">
        <v>28</v>
      </c>
      <c r="D13" s="127"/>
      <c r="E13" s="128"/>
      <c r="F13" s="129"/>
      <c r="G13" s="119"/>
    </row>
    <row r="14" spans="2:9" ht="18" customHeight="1">
      <c r="B14" s="132">
        <v>61000</v>
      </c>
      <c r="C14" s="132" t="s">
        <v>96</v>
      </c>
      <c r="D14" s="10"/>
      <c r="E14" s="10"/>
      <c r="F14" s="10"/>
      <c r="G14" s="10"/>
    </row>
    <row r="15" spans="2:9" ht="17.100000000000001" customHeight="1">
      <c r="B15" s="37">
        <v>61101</v>
      </c>
      <c r="C15" s="400" t="s">
        <v>40</v>
      </c>
      <c r="D15" s="296">
        <v>0</v>
      </c>
      <c r="E15" s="296">
        <v>0</v>
      </c>
      <c r="F15" s="296">
        <v>0</v>
      </c>
      <c r="G15" s="36"/>
    </row>
    <row r="16" spans="2:9" ht="17.100000000000001" customHeight="1">
      <c r="B16" s="37">
        <v>61103</v>
      </c>
      <c r="C16" s="400" t="s">
        <v>44</v>
      </c>
      <c r="D16" s="296">
        <v>0</v>
      </c>
      <c r="E16" s="296">
        <v>0</v>
      </c>
      <c r="F16" s="296">
        <v>0</v>
      </c>
      <c r="G16" s="36"/>
    </row>
    <row r="17" spans="2:7" ht="18.75" customHeight="1">
      <c r="B17" s="109"/>
      <c r="C17" s="110" t="s">
        <v>42</v>
      </c>
      <c r="D17" s="283">
        <f>SUM(D15:D16)</f>
        <v>0</v>
      </c>
      <c r="E17" s="283">
        <f t="shared" ref="E17:F17" si="0">SUM(E15:E16)</f>
        <v>0</v>
      </c>
      <c r="F17" s="283">
        <f t="shared" si="0"/>
        <v>0</v>
      </c>
      <c r="G17" s="51"/>
    </row>
    <row r="18" spans="2:7" ht="28.5" customHeight="1">
      <c r="B18" s="141">
        <v>62000</v>
      </c>
      <c r="C18" s="142" t="s">
        <v>95</v>
      </c>
      <c r="D18" s="36"/>
      <c r="E18" s="36"/>
      <c r="F18" s="36"/>
      <c r="G18" s="43"/>
    </row>
    <row r="19" spans="2:7" ht="32.25" customHeight="1">
      <c r="B19" s="123">
        <v>62101</v>
      </c>
      <c r="C19" s="398" t="s">
        <v>105</v>
      </c>
      <c r="D19" s="296">
        <v>0</v>
      </c>
      <c r="E19" s="296">
        <v>0</v>
      </c>
      <c r="F19" s="296">
        <v>0</v>
      </c>
      <c r="G19" s="43"/>
    </row>
    <row r="20" spans="2:7" ht="14.1" customHeight="1">
      <c r="B20" s="37">
        <v>62102</v>
      </c>
      <c r="C20" s="400" t="s">
        <v>106</v>
      </c>
      <c r="D20" s="296">
        <v>0</v>
      </c>
      <c r="E20" s="296">
        <v>0</v>
      </c>
      <c r="F20" s="296">
        <v>0</v>
      </c>
      <c r="G20" s="43"/>
    </row>
    <row r="21" spans="2:7" ht="18" customHeight="1">
      <c r="B21" s="109"/>
      <c r="C21" s="110" t="s">
        <v>101</v>
      </c>
      <c r="D21" s="283">
        <f>SUM(D19:D20)</f>
        <v>0</v>
      </c>
      <c r="E21" s="283">
        <f t="shared" ref="E21:F21" si="1">SUM(E19:E20)</f>
        <v>0</v>
      </c>
      <c r="F21" s="283">
        <f t="shared" si="1"/>
        <v>0</v>
      </c>
      <c r="G21" s="52"/>
    </row>
    <row r="22" spans="2:7" ht="18.75" customHeight="1" thickBot="1">
      <c r="B22" s="121"/>
      <c r="C22" s="122" t="s">
        <v>38</v>
      </c>
      <c r="D22" s="297">
        <f>D21+D17</f>
        <v>0</v>
      </c>
      <c r="E22" s="297">
        <f t="shared" ref="E22:F22" si="2">E21+E17</f>
        <v>0</v>
      </c>
      <c r="F22" s="297">
        <f t="shared" si="2"/>
        <v>0</v>
      </c>
      <c r="G22" s="139"/>
    </row>
    <row r="23" spans="2:7" ht="17.100000000000001" customHeight="1" thickTop="1">
      <c r="B23" s="133">
        <v>70000</v>
      </c>
      <c r="C23" s="133" t="s">
        <v>39</v>
      </c>
      <c r="D23" s="61"/>
      <c r="E23" s="61"/>
      <c r="F23" s="61"/>
      <c r="G23" s="61"/>
    </row>
    <row r="24" spans="2:7" ht="17.100000000000001" customHeight="1">
      <c r="B24" s="37">
        <v>71101</v>
      </c>
      <c r="C24" s="400" t="s">
        <v>107</v>
      </c>
      <c r="D24" s="298">
        <v>0</v>
      </c>
      <c r="E24" s="298">
        <v>0</v>
      </c>
      <c r="F24" s="298">
        <v>0</v>
      </c>
      <c r="G24" s="36"/>
    </row>
    <row r="25" spans="2:7" ht="17.100000000000001" customHeight="1">
      <c r="B25" s="37">
        <v>71102</v>
      </c>
      <c r="C25" s="400" t="s">
        <v>108</v>
      </c>
      <c r="D25" s="298">
        <v>0</v>
      </c>
      <c r="E25" s="298">
        <v>0</v>
      </c>
      <c r="F25" s="298">
        <v>0</v>
      </c>
      <c r="G25" s="36"/>
    </row>
    <row r="26" spans="2:7" ht="21" customHeight="1" thickBot="1">
      <c r="B26" s="58"/>
      <c r="C26" s="57" t="s">
        <v>41</v>
      </c>
      <c r="D26" s="299">
        <f>SUM(D24:D25)</f>
        <v>0</v>
      </c>
      <c r="E26" s="300">
        <f>SUM(E24:E25)</f>
        <v>0</v>
      </c>
      <c r="F26" s="300">
        <f>SUM(F24:F25)</f>
        <v>0</v>
      </c>
      <c r="G26" s="59"/>
    </row>
    <row r="27" spans="2:7" ht="29.25" customHeight="1" thickTop="1">
      <c r="B27" s="134">
        <v>72000</v>
      </c>
      <c r="C27" s="124" t="s">
        <v>30</v>
      </c>
      <c r="D27" s="61"/>
      <c r="E27" s="61"/>
      <c r="F27" s="61"/>
      <c r="G27" s="61"/>
    </row>
    <row r="28" spans="2:7" ht="17.100000000000001" customHeight="1">
      <c r="B28" s="37">
        <v>72101</v>
      </c>
      <c r="C28" s="400" t="s">
        <v>109</v>
      </c>
      <c r="D28" s="296">
        <v>0</v>
      </c>
      <c r="E28" s="296">
        <v>0</v>
      </c>
      <c r="F28" s="296">
        <v>0</v>
      </c>
      <c r="G28" s="36"/>
    </row>
    <row r="29" spans="2:7" ht="30.75" customHeight="1">
      <c r="B29" s="123">
        <v>72102</v>
      </c>
      <c r="C29" s="402" t="s">
        <v>110</v>
      </c>
      <c r="D29" s="296">
        <v>0</v>
      </c>
      <c r="E29" s="296">
        <v>0</v>
      </c>
      <c r="F29" s="296">
        <v>0</v>
      </c>
      <c r="G29" s="36"/>
    </row>
    <row r="30" spans="2:7" ht="30.75" customHeight="1">
      <c r="B30" s="66"/>
      <c r="C30" s="399" t="s">
        <v>43</v>
      </c>
      <c r="D30" s="283">
        <f>SUM(D28:D29)</f>
        <v>0</v>
      </c>
      <c r="E30" s="283">
        <f t="shared" ref="E30:F30" si="3">SUM(E28:E29)</f>
        <v>0</v>
      </c>
      <c r="F30" s="283">
        <f t="shared" si="3"/>
        <v>0</v>
      </c>
      <c r="G30" s="51"/>
    </row>
    <row r="31" spans="2:7" ht="9" customHeight="1">
      <c r="B31" s="135"/>
      <c r="C31" s="136"/>
      <c r="D31" s="12"/>
      <c r="E31" s="12"/>
      <c r="F31" s="12"/>
      <c r="G31" s="12"/>
    </row>
    <row r="32" spans="2:7" ht="31.5" customHeight="1">
      <c r="B32" s="137">
        <v>73000</v>
      </c>
      <c r="C32" s="125" t="s">
        <v>34</v>
      </c>
      <c r="D32" s="36"/>
      <c r="E32" s="36"/>
      <c r="F32" s="36"/>
      <c r="G32" s="36"/>
    </row>
    <row r="33" spans="2:8" ht="18" customHeight="1">
      <c r="B33" s="37">
        <v>73101</v>
      </c>
      <c r="C33" s="400" t="s">
        <v>111</v>
      </c>
      <c r="D33" s="296">
        <v>0</v>
      </c>
      <c r="E33" s="296">
        <v>0</v>
      </c>
      <c r="F33" s="296">
        <v>0</v>
      </c>
      <c r="G33" s="36"/>
    </row>
    <row r="34" spans="2:8" ht="18" customHeight="1">
      <c r="B34" s="37">
        <v>73102</v>
      </c>
      <c r="C34" s="400" t="s">
        <v>388</v>
      </c>
      <c r="D34" s="296">
        <v>0</v>
      </c>
      <c r="E34" s="296">
        <v>0</v>
      </c>
      <c r="F34" s="296">
        <v>0</v>
      </c>
      <c r="G34" s="36"/>
    </row>
    <row r="35" spans="2:8" ht="30.75" customHeight="1">
      <c r="B35" s="66"/>
      <c r="C35" s="131" t="s">
        <v>94</v>
      </c>
      <c r="D35" s="283">
        <f>SUM(D33:D34)</f>
        <v>0</v>
      </c>
      <c r="E35" s="283">
        <f t="shared" ref="E35:F35" si="4">SUM(E33:E34)</f>
        <v>0</v>
      </c>
      <c r="F35" s="283">
        <f t="shared" si="4"/>
        <v>0</v>
      </c>
      <c r="G35" s="51"/>
    </row>
    <row r="36" spans="2:8" ht="18" customHeight="1">
      <c r="B36" s="137">
        <v>74000</v>
      </c>
      <c r="C36" s="125" t="s">
        <v>97</v>
      </c>
      <c r="D36" s="36"/>
      <c r="E36" s="43"/>
      <c r="F36" s="43"/>
      <c r="G36" s="36"/>
    </row>
    <row r="37" spans="2:8" ht="29.25" customHeight="1">
      <c r="B37" s="123">
        <v>74101</v>
      </c>
      <c r="C37" s="398" t="s">
        <v>112</v>
      </c>
      <c r="D37" s="296">
        <v>0</v>
      </c>
      <c r="E37" s="296">
        <v>0</v>
      </c>
      <c r="F37" s="296">
        <v>0</v>
      </c>
      <c r="G37" s="36"/>
    </row>
    <row r="38" spans="2:8" ht="18" customHeight="1">
      <c r="B38" s="123">
        <v>74102</v>
      </c>
      <c r="C38" s="123" t="s">
        <v>113</v>
      </c>
      <c r="D38" s="296">
        <v>0</v>
      </c>
      <c r="E38" s="296">
        <v>0</v>
      </c>
      <c r="F38" s="296">
        <v>0</v>
      </c>
      <c r="G38" s="36"/>
    </row>
    <row r="39" spans="2:8" ht="20.25" customHeight="1">
      <c r="B39" s="66"/>
      <c r="C39" s="131" t="s">
        <v>103</v>
      </c>
      <c r="D39" s="283">
        <f t="shared" ref="D39:F39" si="5">SUM(D37:D38)</f>
        <v>0</v>
      </c>
      <c r="E39" s="283">
        <f t="shared" si="5"/>
        <v>0</v>
      </c>
      <c r="F39" s="283">
        <f t="shared" si="5"/>
        <v>0</v>
      </c>
      <c r="G39" s="51"/>
    </row>
    <row r="40" spans="2:8" ht="59.25" customHeight="1">
      <c r="B40" s="137">
        <v>75000</v>
      </c>
      <c r="C40" s="125" t="s">
        <v>98</v>
      </c>
      <c r="D40" s="36"/>
      <c r="E40" s="43"/>
      <c r="F40" s="43"/>
      <c r="G40" s="36"/>
    </row>
    <row r="41" spans="2:8" ht="30.75" customHeight="1">
      <c r="B41" s="123">
        <v>75101</v>
      </c>
      <c r="C41" s="398" t="s">
        <v>114</v>
      </c>
      <c r="D41" s="296">
        <v>0</v>
      </c>
      <c r="E41" s="296">
        <v>0</v>
      </c>
      <c r="F41" s="296">
        <v>0</v>
      </c>
      <c r="G41" s="36"/>
    </row>
    <row r="42" spans="2:8" ht="33" customHeight="1">
      <c r="B42" s="123">
        <v>75102</v>
      </c>
      <c r="C42" s="398" t="s">
        <v>115</v>
      </c>
      <c r="D42" s="296">
        <v>0</v>
      </c>
      <c r="E42" s="296">
        <v>0</v>
      </c>
      <c r="F42" s="296">
        <v>0</v>
      </c>
      <c r="G42" s="36"/>
    </row>
    <row r="43" spans="2:8" ht="44.25" customHeight="1">
      <c r="B43" s="66"/>
      <c r="C43" s="131" t="s">
        <v>104</v>
      </c>
      <c r="D43" s="283">
        <f t="shared" ref="D43:F43" si="6">SUM(D41:D42)</f>
        <v>0</v>
      </c>
      <c r="E43" s="283">
        <f t="shared" si="6"/>
        <v>0</v>
      </c>
      <c r="F43" s="283">
        <f t="shared" si="6"/>
        <v>0</v>
      </c>
      <c r="G43" s="51"/>
    </row>
    <row r="44" spans="2:8" ht="36" customHeight="1">
      <c r="B44" s="135"/>
      <c r="C44" s="136"/>
      <c r="D44" s="12"/>
      <c r="E44" s="12"/>
      <c r="F44" s="12"/>
      <c r="G44" s="12"/>
      <c r="H44" s="1"/>
    </row>
    <row r="45" spans="2:8" ht="12.95" customHeight="1">
      <c r="B45" s="137">
        <v>76000</v>
      </c>
      <c r="C45" s="125" t="s">
        <v>31</v>
      </c>
      <c r="D45" s="36"/>
      <c r="E45" s="36"/>
      <c r="F45" s="36"/>
      <c r="G45" s="36"/>
    </row>
    <row r="46" spans="2:8" ht="12.95" customHeight="1">
      <c r="B46" s="361">
        <v>76101</v>
      </c>
      <c r="C46" s="401" t="s">
        <v>389</v>
      </c>
      <c r="D46" s="296">
        <v>0</v>
      </c>
      <c r="E46" s="296">
        <v>0</v>
      </c>
      <c r="F46" s="296">
        <v>0</v>
      </c>
      <c r="G46" s="36"/>
    </row>
    <row r="47" spans="2:8" ht="31.5" customHeight="1">
      <c r="B47" s="123">
        <v>76102</v>
      </c>
      <c r="C47" s="402" t="s">
        <v>390</v>
      </c>
      <c r="D47" s="296">
        <v>0</v>
      </c>
      <c r="E47" s="296">
        <v>0</v>
      </c>
      <c r="F47" s="296">
        <v>0</v>
      </c>
      <c r="G47" s="36"/>
    </row>
    <row r="48" spans="2:8" ht="17.100000000000001" customHeight="1">
      <c r="B48" s="51"/>
      <c r="C48" s="140" t="s">
        <v>45</v>
      </c>
      <c r="D48" s="283">
        <f t="shared" ref="D48:F48" si="7">SUM(D46:D47)</f>
        <v>0</v>
      </c>
      <c r="E48" s="283">
        <f t="shared" si="7"/>
        <v>0</v>
      </c>
      <c r="F48" s="283">
        <f t="shared" si="7"/>
        <v>0</v>
      </c>
      <c r="G48" s="51"/>
    </row>
    <row r="49" spans="2:7" ht="18.75" customHeight="1" thickBot="1">
      <c r="B49" s="520" t="s">
        <v>46</v>
      </c>
      <c r="C49" s="521"/>
      <c r="D49" s="288">
        <f>D48+D43+D39+D35+D30+D26</f>
        <v>0</v>
      </c>
      <c r="E49" s="288">
        <f t="shared" ref="E49:F49" si="8">E48+E43+E39+E35+E30+E26</f>
        <v>0</v>
      </c>
      <c r="F49" s="288">
        <f t="shared" si="8"/>
        <v>0</v>
      </c>
      <c r="G49" s="59"/>
    </row>
    <row r="50" spans="2:7" ht="13.5" customHeight="1" thickTop="1">
      <c r="B50" s="134">
        <v>80000</v>
      </c>
      <c r="C50" s="124" t="s">
        <v>47</v>
      </c>
      <c r="D50" s="64"/>
      <c r="E50" s="61"/>
      <c r="F50" s="61"/>
      <c r="G50" s="61"/>
    </row>
    <row r="51" spans="2:7" ht="30" customHeight="1">
      <c r="B51" s="137">
        <v>81000</v>
      </c>
      <c r="C51" s="125" t="s">
        <v>32</v>
      </c>
      <c r="D51" s="296"/>
      <c r="E51" s="36"/>
      <c r="F51" s="36"/>
      <c r="G51" s="36"/>
    </row>
    <row r="52" spans="2:7" ht="28.5">
      <c r="B52" s="123">
        <v>81101</v>
      </c>
      <c r="C52" s="403" t="s">
        <v>391</v>
      </c>
      <c r="D52" s="296">
        <v>0</v>
      </c>
      <c r="E52" s="296">
        <v>0</v>
      </c>
      <c r="F52" s="296">
        <v>0</v>
      </c>
      <c r="G52" s="36"/>
    </row>
    <row r="53" spans="2:7" ht="44.25" customHeight="1">
      <c r="B53" s="53">
        <v>81103</v>
      </c>
      <c r="C53" s="54" t="s">
        <v>392</v>
      </c>
      <c r="D53" s="296">
        <v>0</v>
      </c>
      <c r="E53" s="296">
        <v>0</v>
      </c>
      <c r="F53" s="296">
        <v>0</v>
      </c>
      <c r="G53" s="39"/>
    </row>
    <row r="54" spans="2:7" ht="30" thickBot="1">
      <c r="B54" s="138"/>
      <c r="C54" s="301" t="s">
        <v>48</v>
      </c>
      <c r="D54" s="285">
        <f t="shared" ref="D54:F54" si="9">SUM(D52:D53)</f>
        <v>0</v>
      </c>
      <c r="E54" s="285">
        <f t="shared" si="9"/>
        <v>0</v>
      </c>
      <c r="F54" s="285">
        <f t="shared" si="9"/>
        <v>0</v>
      </c>
      <c r="G54" s="139"/>
    </row>
    <row r="55" spans="2:7" ht="45.75" thickTop="1">
      <c r="B55" s="137">
        <v>82000</v>
      </c>
      <c r="C55" s="125" t="s">
        <v>99</v>
      </c>
      <c r="D55" s="36"/>
      <c r="E55" s="43"/>
      <c r="F55" s="43"/>
      <c r="G55" s="36"/>
    </row>
    <row r="56" spans="2:7" ht="28.5">
      <c r="B56" s="123">
        <v>82101</v>
      </c>
      <c r="C56" s="398" t="s">
        <v>116</v>
      </c>
      <c r="D56" s="296">
        <v>0</v>
      </c>
      <c r="E56" s="296">
        <v>0</v>
      </c>
      <c r="F56" s="296">
        <v>0</v>
      </c>
      <c r="G56" s="36"/>
    </row>
    <row r="57" spans="2:7" ht="17.100000000000001" customHeight="1">
      <c r="B57" s="123">
        <v>82103</v>
      </c>
      <c r="C57" s="404" t="s">
        <v>117</v>
      </c>
      <c r="D57" s="296">
        <v>0</v>
      </c>
      <c r="E57" s="296">
        <v>0</v>
      </c>
      <c r="F57" s="296">
        <v>0</v>
      </c>
      <c r="G57" s="39"/>
    </row>
    <row r="58" spans="2:7" ht="29.25">
      <c r="B58" s="51"/>
      <c r="C58" s="140" t="s">
        <v>118</v>
      </c>
      <c r="D58" s="283">
        <f t="shared" ref="D58:F58" si="10">SUM(D56:D57)</f>
        <v>0</v>
      </c>
      <c r="E58" s="283">
        <f t="shared" si="10"/>
        <v>0</v>
      </c>
      <c r="F58" s="283">
        <f t="shared" si="10"/>
        <v>0</v>
      </c>
      <c r="G58" s="36"/>
    </row>
    <row r="59" spans="2:7" ht="15" customHeight="1">
      <c r="B59" s="522" t="s">
        <v>332</v>
      </c>
      <c r="C59" s="523"/>
      <c r="D59" s="302">
        <f>D58+D54</f>
        <v>0</v>
      </c>
      <c r="E59" s="302">
        <f t="shared" ref="E59:F59" si="11">E58+E54</f>
        <v>0</v>
      </c>
      <c r="F59" s="302">
        <f t="shared" si="11"/>
        <v>0</v>
      </c>
      <c r="G59" s="36"/>
    </row>
    <row r="60" spans="2:7" ht="15" customHeight="1" thickBot="1">
      <c r="B60" s="524" t="s">
        <v>333</v>
      </c>
      <c r="C60" s="525"/>
      <c r="D60" s="303">
        <f>D59+D49+D22</f>
        <v>0</v>
      </c>
      <c r="E60" s="303">
        <f t="shared" ref="E60:F60" si="12">E59+E49+E22</f>
        <v>0</v>
      </c>
      <c r="F60" s="303">
        <f t="shared" si="12"/>
        <v>0</v>
      </c>
      <c r="G60" s="59"/>
    </row>
    <row r="61" spans="2:7" ht="15.75" thickTop="1"/>
  </sheetData>
  <mergeCells count="5">
    <mergeCell ref="B3:G3"/>
    <mergeCell ref="B4:G4"/>
    <mergeCell ref="B49:C49"/>
    <mergeCell ref="B59:C59"/>
    <mergeCell ref="B60:C60"/>
  </mergeCells>
  <pageMargins left="0.19685039370078741" right="0.19685039370078741" top="0" bottom="0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F33"/>
  <sheetViews>
    <sheetView view="pageBreakPreview" topLeftCell="A19" zoomScaleNormal="100" zoomScaleSheetLayoutView="100" workbookViewId="0">
      <selection activeCell="C27" sqref="C27"/>
    </sheetView>
  </sheetViews>
  <sheetFormatPr defaultRowHeight="15"/>
  <cols>
    <col min="1" max="1" width="7" customWidth="1"/>
    <col min="2" max="2" width="44.42578125" customWidth="1"/>
    <col min="3" max="6" width="17.7109375" customWidth="1"/>
  </cols>
  <sheetData>
    <row r="2" spans="2:6" ht="15.75" customHeight="1">
      <c r="B2" s="9"/>
      <c r="C2" s="9"/>
      <c r="D2" s="9"/>
      <c r="E2" s="9"/>
      <c r="F2" s="46" t="s">
        <v>334</v>
      </c>
    </row>
    <row r="3" spans="2:6">
      <c r="B3" s="9"/>
      <c r="C3" s="9"/>
      <c r="D3" s="9"/>
      <c r="E3" s="9"/>
      <c r="F3" s="9"/>
    </row>
    <row r="4" spans="2:6" ht="15.75">
      <c r="B4" s="464" t="s">
        <v>21</v>
      </c>
      <c r="C4" s="464"/>
      <c r="D4" s="464"/>
      <c r="E4" s="464"/>
      <c r="F4" s="464"/>
    </row>
    <row r="5" spans="2:6" ht="15.75">
      <c r="B5" s="464" t="s">
        <v>378</v>
      </c>
      <c r="C5" s="464"/>
      <c r="D5" s="464"/>
      <c r="E5" s="464"/>
      <c r="F5" s="464"/>
    </row>
    <row r="6" spans="2:6">
      <c r="B6" s="9"/>
      <c r="C6" s="9"/>
      <c r="D6" s="9"/>
      <c r="E6" s="9"/>
      <c r="F6" s="9"/>
    </row>
    <row r="7" spans="2:6">
      <c r="B7" s="9" t="s">
        <v>22</v>
      </c>
      <c r="C7" s="9"/>
      <c r="D7" s="9"/>
      <c r="E7" s="9"/>
    </row>
    <row r="8" spans="2:6">
      <c r="B8" s="9"/>
      <c r="C8" s="9"/>
      <c r="D8" s="9"/>
      <c r="E8" s="9"/>
      <c r="F8" s="9"/>
    </row>
    <row r="9" spans="2:6" ht="6" customHeight="1">
      <c r="B9" s="409" t="s">
        <v>335</v>
      </c>
      <c r="C9" s="345"/>
      <c r="D9" s="348"/>
      <c r="E9" s="346"/>
      <c r="F9" s="42"/>
    </row>
    <row r="10" spans="2:6">
      <c r="B10" s="410"/>
      <c r="C10" s="526" t="s">
        <v>376</v>
      </c>
      <c r="D10" s="527"/>
      <c r="E10" s="528" t="s">
        <v>377</v>
      </c>
      <c r="F10" s="529"/>
    </row>
    <row r="11" spans="2:6">
      <c r="B11" s="410"/>
      <c r="C11" s="530" t="s">
        <v>336</v>
      </c>
      <c r="D11" s="531"/>
      <c r="E11" s="532" t="s">
        <v>336</v>
      </c>
      <c r="F11" s="533"/>
    </row>
    <row r="12" spans="2:6" ht="6" customHeight="1">
      <c r="B12" s="410"/>
      <c r="C12" s="347"/>
      <c r="D12" s="349"/>
      <c r="E12" s="350"/>
      <c r="F12" s="268"/>
    </row>
    <row r="13" spans="2:6">
      <c r="B13" s="410"/>
      <c r="C13" s="410" t="s">
        <v>337</v>
      </c>
      <c r="D13" s="410" t="s">
        <v>338</v>
      </c>
      <c r="E13" s="410" t="s">
        <v>337</v>
      </c>
      <c r="F13" s="410" t="s">
        <v>338</v>
      </c>
    </row>
    <row r="14" spans="2:6">
      <c r="B14" s="411"/>
      <c r="C14" s="411"/>
      <c r="D14" s="411"/>
      <c r="E14" s="411"/>
      <c r="F14" s="411"/>
    </row>
    <row r="15" spans="2:6">
      <c r="B15" s="10"/>
      <c r="C15" s="10"/>
      <c r="D15" s="10"/>
      <c r="E15" s="10"/>
      <c r="F15" s="10"/>
    </row>
    <row r="16" spans="2:6">
      <c r="B16" s="36" t="s">
        <v>339</v>
      </c>
      <c r="C16" s="352"/>
      <c r="D16" s="36"/>
      <c r="E16" s="36"/>
      <c r="F16" s="36"/>
    </row>
    <row r="17" spans="2:6">
      <c r="B17" s="36"/>
      <c r="C17" s="298"/>
      <c r="D17" s="36"/>
      <c r="E17" s="36"/>
      <c r="F17" s="36"/>
    </row>
    <row r="18" spans="2:6">
      <c r="B18" s="36" t="s">
        <v>340</v>
      </c>
      <c r="C18" s="298"/>
      <c r="D18" s="36"/>
      <c r="E18" s="36"/>
      <c r="F18" s="36"/>
    </row>
    <row r="19" spans="2:6">
      <c r="B19" s="36"/>
      <c r="C19" s="298"/>
      <c r="D19" s="36"/>
      <c r="E19" s="36"/>
      <c r="F19" s="36"/>
    </row>
    <row r="20" spans="2:6">
      <c r="B20" s="36" t="s">
        <v>343</v>
      </c>
      <c r="C20" s="298"/>
      <c r="D20" s="36"/>
      <c r="E20" s="36"/>
      <c r="F20" s="36"/>
    </row>
    <row r="21" spans="2:6" ht="10.5" customHeight="1">
      <c r="B21" s="36"/>
      <c r="C21" s="298"/>
      <c r="D21" s="36"/>
      <c r="E21" s="36"/>
      <c r="F21" s="36"/>
    </row>
    <row r="22" spans="2:6" ht="21" customHeight="1">
      <c r="B22" s="111" t="s">
        <v>341</v>
      </c>
      <c r="C22" s="353"/>
      <c r="D22" s="51"/>
      <c r="E22" s="51"/>
      <c r="F22" s="51"/>
    </row>
    <row r="23" spans="2:6" ht="12" customHeight="1">
      <c r="B23" s="37"/>
      <c r="C23" s="36"/>
      <c r="D23" s="36"/>
      <c r="E23" s="36"/>
      <c r="F23" s="36"/>
    </row>
    <row r="24" spans="2:6" ht="18.75" customHeight="1">
      <c r="B24" s="36" t="s">
        <v>342</v>
      </c>
      <c r="C24" s="36"/>
      <c r="D24" s="36"/>
      <c r="E24" s="36"/>
      <c r="F24" s="36"/>
    </row>
    <row r="25" spans="2:6" ht="10.5" customHeight="1">
      <c r="B25" s="36"/>
      <c r="C25" s="36"/>
      <c r="D25" s="36"/>
      <c r="E25" s="36"/>
      <c r="F25" s="36"/>
    </row>
    <row r="26" spans="2:6">
      <c r="B26" s="351" t="s">
        <v>344</v>
      </c>
      <c r="C26" s="36"/>
      <c r="D26" s="36"/>
      <c r="E26" s="36"/>
      <c r="F26" s="36"/>
    </row>
    <row r="27" spans="2:6" ht="18" customHeight="1">
      <c r="B27" s="36" t="s">
        <v>345</v>
      </c>
      <c r="C27" s="36"/>
      <c r="D27" s="36"/>
      <c r="E27" s="36"/>
      <c r="F27" s="36"/>
    </row>
    <row r="28" spans="2:6" ht="18" customHeight="1">
      <c r="B28" s="36" t="s">
        <v>346</v>
      </c>
      <c r="C28" s="36"/>
      <c r="D28" s="36"/>
      <c r="E28" s="36"/>
      <c r="F28" s="36"/>
    </row>
    <row r="29" spans="2:6" ht="18" customHeight="1">
      <c r="B29" s="36" t="s">
        <v>347</v>
      </c>
      <c r="C29" s="36"/>
      <c r="D29" s="36"/>
      <c r="E29" s="36"/>
      <c r="F29" s="36"/>
    </row>
    <row r="30" spans="2:6" ht="18" customHeight="1">
      <c r="B30" s="36" t="s">
        <v>348</v>
      </c>
      <c r="C30" s="36"/>
      <c r="D30" s="36"/>
      <c r="E30" s="36"/>
      <c r="F30" s="36"/>
    </row>
    <row r="31" spans="2:6">
      <c r="B31" s="39"/>
      <c r="C31" s="39"/>
      <c r="D31" s="39"/>
      <c r="E31" s="39"/>
      <c r="F31" s="39"/>
    </row>
    <row r="32" spans="2:6" ht="21.75" customHeight="1">
      <c r="B32" s="116" t="s">
        <v>349</v>
      </c>
      <c r="C32" s="51"/>
      <c r="D32" s="51"/>
      <c r="E32" s="51"/>
      <c r="F32" s="51"/>
    </row>
    <row r="33" spans="2:6">
      <c r="B33" s="9"/>
      <c r="C33" s="9"/>
      <c r="D33" s="9"/>
      <c r="E33" s="9"/>
      <c r="F33" s="9"/>
    </row>
  </sheetData>
  <mergeCells count="11">
    <mergeCell ref="B4:F4"/>
    <mergeCell ref="B5:F5"/>
    <mergeCell ref="C10:D10"/>
    <mergeCell ref="E10:F10"/>
    <mergeCell ref="C11:D11"/>
    <mergeCell ref="E11:F11"/>
    <mergeCell ref="C13:C14"/>
    <mergeCell ref="D13:D14"/>
    <mergeCell ref="E13:E14"/>
    <mergeCell ref="F13:F14"/>
    <mergeCell ref="B9:B14"/>
  </mergeCells>
  <pageMargins left="0.70866141732283472" right="0.70866141732283472" top="0.55118110236220474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1.Format BM-auto BM1(10000)</vt:lpstr>
      <vt:lpstr>2.Form BM1(Emolnikutprjw)</vt:lpstr>
      <vt:lpstr>3.Formt BM2-20000-30000-42000</vt:lpstr>
      <vt:lpstr>4.Pemb-Form AP1</vt:lpstr>
      <vt:lpstr>5.Pemb-form BP2</vt:lpstr>
      <vt:lpstr>6.Prpformat Pembg-Lamp</vt:lpstr>
      <vt:lpstr>7.Format BH 1</vt:lpstr>
      <vt:lpstr>8.Format BH2</vt:lpstr>
      <vt:lpstr>9.Perjawatan-Fmt J</vt:lpstr>
      <vt:lpstr>'2.Form BM1(Emolnikutprjw)'!Print_Area</vt:lpstr>
      <vt:lpstr>'1.Format BM-auto BM1(10000)'!Print_Titles</vt:lpstr>
      <vt:lpstr>'2.Form BM1(Emolnikutprjw)'!Print_Titles</vt:lpstr>
      <vt:lpstr>'8.Format BH2'!Print_Titles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2020-01-07T04:19:40Z</dcterms:modified>
</cp:coreProperties>
</file>